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G:\vwm\WV_OT\IM\03. Contractmanagement\31211674 Zware bergingen 2026-\9. Publicatie Tenderned\Aanbestedingsleidraad\Bijlagen aanbestedingsleidraad\"/>
    </mc:Choice>
  </mc:AlternateContent>
  <xr:revisionPtr revIDLastSave="0" documentId="13_ncr:1_{A0012396-A042-46A0-A96E-C5CC5FFCD29F}" xr6:coauthVersionLast="47" xr6:coauthVersionMax="47" xr10:uidLastSave="{00000000-0000-0000-0000-000000000000}"/>
  <bookViews>
    <workbookView xWindow="-120" yWindow="-120" windowWidth="29040" windowHeight="14880" xr2:uid="{35955A22-574A-4DDE-BBFB-235508ED822D}"/>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 r="H5" i="1" s="1"/>
  <c r="E7" i="1"/>
  <c r="E9" i="1"/>
  <c r="H9" i="1" s="1"/>
  <c r="E11" i="1"/>
  <c r="H11" i="1" s="1"/>
  <c r="E13" i="1"/>
  <c r="H13" i="1" s="1"/>
  <c r="E44" i="1"/>
  <c r="G13" i="1"/>
  <c r="G11" i="1"/>
  <c r="G9" i="1"/>
  <c r="G5" i="1"/>
  <c r="F7" i="1" l="1"/>
  <c r="H7" i="1"/>
  <c r="G7" i="1" s="1"/>
  <c r="E95" i="1"/>
  <c r="G95" i="1" s="1"/>
  <c r="E97" i="1"/>
  <c r="G97" i="1" s="1"/>
  <c r="E96" i="1"/>
  <c r="E94" i="1"/>
  <c r="F9" i="1"/>
  <c r="E73" i="1"/>
  <c r="E72" i="1"/>
  <c r="G72" i="1" s="1"/>
  <c r="E71" i="1"/>
  <c r="E70" i="1"/>
  <c r="E69" i="1"/>
  <c r="G69" i="1" s="1"/>
  <c r="E68" i="1"/>
  <c r="E67" i="1"/>
  <c r="E66" i="1"/>
  <c r="E65" i="1"/>
  <c r="E43" i="1"/>
  <c r="G43" i="1" s="1"/>
  <c r="F5" i="1"/>
  <c r="F11" i="1"/>
  <c r="E76" i="1"/>
  <c r="E75" i="1"/>
  <c r="G75" i="1" s="1"/>
  <c r="E74" i="1"/>
  <c r="E45" i="1"/>
  <c r="E42" i="1"/>
  <c r="E47" i="1" s="1"/>
  <c r="F15" i="1"/>
  <c r="H15" i="1" s="1"/>
  <c r="G15" i="1"/>
  <c r="H18" i="1" s="1"/>
  <c r="G47" i="1"/>
  <c r="G94" i="1"/>
  <c r="G67" i="1"/>
  <c r="G70" i="1"/>
  <c r="F16" i="1"/>
  <c r="G73" i="1"/>
  <c r="G44" i="1"/>
  <c r="G76" i="1"/>
  <c r="G65" i="1"/>
  <c r="G96" i="1"/>
  <c r="G68" i="1"/>
  <c r="G71" i="1"/>
  <c r="G42" i="1"/>
  <c r="G74" i="1"/>
  <c r="G45" i="1"/>
  <c r="G66" i="1"/>
  <c r="G16" i="1" l="1"/>
  <c r="C20" i="1" s="1"/>
  <c r="C21" i="1" s="1"/>
  <c r="B15" i="1"/>
  <c r="G19" i="1"/>
  <c r="E16" i="1" l="1"/>
  <c r="C19" i="1"/>
  <c r="H17" i="1"/>
  <c r="G17" i="1"/>
</calcChain>
</file>

<file path=xl/sharedStrings.xml><?xml version="1.0" encoding="utf-8"?>
<sst xmlns="http://schemas.openxmlformats.org/spreadsheetml/2006/main" count="182" uniqueCount="145">
  <si>
    <t>Bijlage J Inschrijfstaat en tarieven</t>
  </si>
  <si>
    <r>
      <t xml:space="preserve">zaaknummer 31211674
</t>
    </r>
    <r>
      <rPr>
        <sz val="7.5"/>
        <rFont val="Verdana"/>
        <family val="2"/>
      </rPr>
      <t>Zie ook §6.4.1 en §6.4.2
van de aanbestedingsleidraad</t>
    </r>
  </si>
  <si>
    <t>Blad 1</t>
  </si>
  <si>
    <t>Inschrijving</t>
  </si>
  <si>
    <t xml:space="preserve"> 
 Vul hieronder uw tarief in:
(bij de oranje pijl)</t>
  </si>
  <si>
    <t>Totaal</t>
  </si>
  <si>
    <t>P (pechhulptarief)</t>
  </si>
  <si>
    <t>Vaste vergoeding per IM pechhulpopdracht</t>
  </si>
  <si>
    <r>
      <t xml:space="preserve">Referentietarief:
</t>
    </r>
    <r>
      <rPr>
        <sz val="7.5"/>
        <color theme="9" tint="-0.249977111117893"/>
        <rFont val="Verdana"/>
        <family val="2"/>
      </rPr>
      <t xml:space="preserve"> Minimumtarief:</t>
    </r>
    <r>
      <rPr>
        <sz val="7.5"/>
        <rFont val="Verdana"/>
        <family val="2"/>
      </rPr>
      <t xml:space="preserve">
</t>
    </r>
    <r>
      <rPr>
        <sz val="7.5"/>
        <color rgb="FFFF0000"/>
        <rFont val="Verdana"/>
        <family val="2"/>
      </rPr>
      <t xml:space="preserve"> Maximumtarief: </t>
    </r>
  </si>
  <si>
    <r>
      <t xml:space="preserve">€ 615,-
</t>
    </r>
    <r>
      <rPr>
        <sz val="8"/>
        <color theme="9" tint="-0.249977111117893"/>
        <rFont val="Verdana"/>
        <family val="2"/>
      </rPr>
      <t>€ 565,-</t>
    </r>
    <r>
      <rPr>
        <sz val="8"/>
        <rFont val="Verdana"/>
        <family val="2"/>
      </rPr>
      <t xml:space="preserve">
</t>
    </r>
    <r>
      <rPr>
        <sz val="8"/>
        <color rgb="FFFF0000"/>
        <rFont val="Verdana"/>
        <family val="2"/>
      </rPr>
      <t>€ 635,-</t>
    </r>
  </si>
  <si>
    <t>U (uitrijtarief)</t>
  </si>
  <si>
    <t xml:space="preserve">Vaste vergoeding per opdracht en per bergingsvoertuig voor het uitrijden, aanrijden en terugrijden naar de vestigingslocatie van de onderneming, tevens tarief voor inzet zonder IM-werkzaamheden (de vergeefse rit) en basis voor de berekening van het lostarief. </t>
  </si>
  <si>
    <r>
      <t xml:space="preserve">€ 380,-
</t>
    </r>
    <r>
      <rPr>
        <sz val="8"/>
        <color theme="9" tint="-0.249977111117893"/>
        <rFont val="Verdana"/>
        <family val="2"/>
      </rPr>
      <t>€ 222,-</t>
    </r>
    <r>
      <rPr>
        <sz val="8"/>
        <rFont val="Verdana"/>
        <family val="2"/>
      </rPr>
      <t xml:space="preserve">
</t>
    </r>
    <r>
      <rPr>
        <sz val="8"/>
        <color rgb="FFFF0000"/>
        <rFont val="Verdana"/>
        <family val="2"/>
      </rPr>
      <t>€ 505,-</t>
    </r>
  </si>
  <si>
    <t>X (voertuigen)</t>
  </si>
  <si>
    <t>Uurtarief van een zwaar bergingsvoertuig cat. I of II met 7 tons asliftinstallatie zonder gebruik van kraan, tevens basis voor de berekening van overige materieeltarieven.</t>
  </si>
  <si>
    <t xml:space="preserve">Referentietarief:
 Minimumtarief:
 Maximumtarief: </t>
  </si>
  <si>
    <r>
      <t xml:space="preserve">€ 210,-
</t>
    </r>
    <r>
      <rPr>
        <sz val="8"/>
        <color theme="9" tint="-0.249977111117893"/>
        <rFont val="Verdana"/>
        <family val="2"/>
      </rPr>
      <t>€ 148,-</t>
    </r>
    <r>
      <rPr>
        <sz val="8"/>
        <rFont val="Verdana"/>
        <family val="2"/>
      </rPr>
      <t xml:space="preserve">
</t>
    </r>
    <r>
      <rPr>
        <sz val="8"/>
        <color rgb="FFFF0000"/>
        <rFont val="Verdana"/>
        <family val="2"/>
      </rPr>
      <t>€ 273,-</t>
    </r>
  </si>
  <si>
    <t>Y (personeel)</t>
  </si>
  <si>
    <t>Uurtarief medewerker chauffeur-berger (gediplomeerd Zware berger), tevens basis voor de berekening van overige personeelstarieven.</t>
  </si>
  <si>
    <r>
      <t xml:space="preserve">€ 98,-
</t>
    </r>
    <r>
      <rPr>
        <sz val="8"/>
        <color theme="9" tint="-0.249977111117893"/>
        <rFont val="Verdana"/>
        <family val="2"/>
      </rPr>
      <t>€ 68,-</t>
    </r>
    <r>
      <rPr>
        <sz val="8"/>
        <rFont val="Verdana"/>
        <family val="2"/>
      </rPr>
      <t xml:space="preserve">
</t>
    </r>
    <r>
      <rPr>
        <sz val="8"/>
        <color rgb="FFFF0000"/>
        <rFont val="Verdana"/>
        <family val="2"/>
      </rPr>
      <t>€ 130,-</t>
    </r>
  </si>
  <si>
    <t>Z (specialistisch)</t>
  </si>
  <si>
    <t>telt niet mee in de berekening van de aangeboden prijs</t>
  </si>
  <si>
    <t xml:space="preserve">Vaste vergoeding per opdracht voor het aanvoeren en afvoeren van een set hefkussens, tevens basis voor de berekening van overige specialistische materaaltarieven. </t>
  </si>
  <si>
    <r>
      <t xml:space="preserve">€ 1565,-
</t>
    </r>
    <r>
      <rPr>
        <sz val="8"/>
        <color theme="9" tint="-0.249977111117893"/>
        <rFont val="Verdana"/>
        <family val="2"/>
      </rPr>
      <t>€ 950,-</t>
    </r>
    <r>
      <rPr>
        <sz val="8"/>
        <rFont val="Verdana"/>
        <family val="2"/>
      </rPr>
      <t xml:space="preserve">
</t>
    </r>
    <r>
      <rPr>
        <sz val="8"/>
        <color rgb="FFFF0000"/>
        <rFont val="Verdana"/>
        <family val="2"/>
      </rPr>
      <t>€ 1.785,-</t>
    </r>
  </si>
  <si>
    <t>aangeboden prijs</t>
  </si>
  <si>
    <t>Uw berekende aangeboden prijs totaal</t>
  </si>
  <si>
    <t>Aantal prijspunten:</t>
  </si>
  <si>
    <t>H13 was: =ALS(G11&gt;0;"laag";" ")</t>
  </si>
  <si>
    <t>H13 wordt: =ALS(c17&gt;0;"laag";" ")</t>
  </si>
  <si>
    <t>Opgemaakt te</t>
  </si>
  <si>
    <t>(plaatsnaam)</t>
  </si>
  <si>
    <t>Datum</t>
  </si>
  <si>
    <t>(dd-mm-jjjj)</t>
  </si>
  <si>
    <t>Naam onderneming</t>
  </si>
  <si>
    <t>(naam)</t>
  </si>
  <si>
    <t>Ondertekenaar</t>
  </si>
  <si>
    <t>(naam ondertekenaar)</t>
  </si>
  <si>
    <t>Functie</t>
  </si>
  <si>
    <t>(functie ondertekenaar)</t>
  </si>
  <si>
    <t>Handtekening:</t>
  </si>
  <si>
    <t>Dit document dient (digitaal) te worden ondertekend conform §6.3.1</t>
  </si>
  <si>
    <t>Opmerkingen: zie blad 5</t>
  </si>
  <si>
    <r>
      <t xml:space="preserve">zaaknummer 31167021
</t>
    </r>
    <r>
      <rPr>
        <sz val="7.5"/>
        <rFont val="Verdana"/>
        <family val="2"/>
      </rPr>
      <t>Zie ook §6.4.1 en §6.4.2
van de aanbestedingsleidraad</t>
    </r>
  </si>
  <si>
    <t>Blad 2</t>
  </si>
  <si>
    <t>OPDRACHT tussen 08.00 uur en 18.00 uur op maandag t/m vrijdag</t>
  </si>
  <si>
    <t>OPDRACHT tussen 18.00 uur en 08.00 uur op maandag t/m vrijdag, tijdens het hele weekend en op feestdagen</t>
  </si>
  <si>
    <t>Post-nr</t>
  </si>
  <si>
    <t>Omschrijving</t>
  </si>
  <si>
    <t>prijs per opdracht</t>
  </si>
  <si>
    <t>Prijs
percentage</t>
  </si>
  <si>
    <t>TT2 percentage</t>
  </si>
  <si>
    <t>Vaste vergoeding per opdracht en per bergingsvoertuig voor het uitrijden, aanrijden en terugrijden naar de vestigingslocatie van de onderneming, tevens tarief voor de vergeefse rit.</t>
  </si>
  <si>
    <t>= [U]</t>
  </si>
  <si>
    <t>Vaste vergoeding per IM pechhulpopdracht en per bergingsvoertuig voor het uitrijden, aanrijden, verlenen van IM-pechhulp/ uitvoeren van IM pechverplaatsing naar, niet limitatief, een dealerbedrijf of bandenherstelbedrijf, en terugrijden naar de vestigingslocatie van de onderneming.</t>
  </si>
  <si>
    <r>
      <t xml:space="preserve">= </t>
    </r>
    <r>
      <rPr>
        <b/>
        <sz val="8"/>
        <rFont val="Verdana"/>
        <family val="2"/>
      </rPr>
      <t xml:space="preserve">[P] </t>
    </r>
  </si>
  <si>
    <t>Opslag op de vaste vergoeding per uitrijden en per IM pechhulpopdracht (conform posten 1 en 2) voor ritten met een afstand van 30 km of meer vanaf de vestiging per km meer gebaseerd op berekening BergerSelect</t>
  </si>
  <si>
    <t>= 1% *[referentie P]</t>
  </si>
  <si>
    <t>Vaste vergoeding per opdracht en per bergingsvoertuig voor het uitrijden, aanrijden en terugrijden naar de vestigingslocatie van de onderneming, met inbegrip van uitgevoerde kleine werkzaamheden.</t>
  </si>
  <si>
    <t>UITVOER tussen 08.00 uur en 18.00 uur op maandag t/m vrijdag</t>
  </si>
  <si>
    <t>UITVOER tussen 18.00 en 08.00 uur op maandag t/m vrijdag, tijdens het hele weekend en op feestdagen</t>
  </si>
  <si>
    <t xml:space="preserve">Vaste vergoeding voor het lossen van het geborgen voertuig op de eerste veilige locatie, op de vestigingslocatie van de onderneming of op een door de eigenaar aan te wijzen locatie binnen 25 km van de incidentlocatie. </t>
  </si>
  <si>
    <t>= 70% * [U]</t>
  </si>
  <si>
    <t xml:space="preserve">            Handtekening:</t>
  </si>
  <si>
    <t>Blad 3</t>
  </si>
  <si>
    <t>uur tussen 08.00 uur en 18.00 uur op maandag t/m vrijdag</t>
  </si>
  <si>
    <t>uur tussen 18.00 uur en 08.00 uur op maandag t/m vrijdag, tijdens het hele weekend en op feestdagen</t>
  </si>
  <si>
    <t>Verwijzing naar paragraaf van de eisen RWS (Bijlage 12 van de overeen-komst)</t>
  </si>
  <si>
    <t>prijs per uur TT1</t>
  </si>
  <si>
    <t>prijs per uur TT2</t>
  </si>
  <si>
    <t xml:space="preserve">6
</t>
  </si>
  <si>
    <t>Vergoeding voor wachttijd bij uitgestelde bergingen voor een voertuig excl. personeel</t>
  </si>
  <si>
    <t>= 55% * [X]</t>
  </si>
  <si>
    <t>Zwaar bergingsvoertuig cat. I zonder gebruik van kraan</t>
  </si>
  <si>
    <t>B1 (N) 7 tons</t>
  </si>
  <si>
    <t>= [X]</t>
  </si>
  <si>
    <t xml:space="preserve">Zwaar bergingsvoertuig cat. I met gebruik van kraan </t>
  </si>
  <si>
    <t>= 140% * [X]</t>
  </si>
  <si>
    <t xml:space="preserve">Zwaar bergingsvoertuig cat. II 
</t>
  </si>
  <si>
    <t>B2 (N) 7 tons</t>
  </si>
  <si>
    <t>Mobiele kraan hijsmoment 25tm excl. bediening</t>
  </si>
  <si>
    <t>B4 en C1-D</t>
  </si>
  <si>
    <t>= 130% * [X]</t>
  </si>
  <si>
    <t xml:space="preserve">Assistentievoertuig
</t>
  </si>
  <si>
    <t>B13</t>
  </si>
  <si>
    <t>= 65% * [X]</t>
  </si>
  <si>
    <t xml:space="preserve">Trekker
</t>
  </si>
  <si>
    <t xml:space="preserve">Diepladercombinatie </t>
  </si>
  <si>
    <t>B5</t>
  </si>
  <si>
    <t>= 95% * [X]</t>
  </si>
  <si>
    <t xml:space="preserve">Heftruck 
</t>
  </si>
  <si>
    <t>B6</t>
  </si>
  <si>
    <t xml:space="preserve">Medewerker chauffeur-berger (gediplomeerd Zware berger)
</t>
  </si>
  <si>
    <t>C1-A</t>
  </si>
  <si>
    <t>= [Y]</t>
  </si>
  <si>
    <t xml:space="preserve">Medewerker assistent-berger (gediplomeerd Berger)
</t>
  </si>
  <si>
    <t>C1-B</t>
  </si>
  <si>
    <t>= 85% * [Y]</t>
  </si>
  <si>
    <t xml:space="preserve">Oproepkrachten (REVI)
</t>
  </si>
  <si>
    <t>C1-E</t>
  </si>
  <si>
    <t>= 80% * [Y]</t>
  </si>
  <si>
    <t>Blad 4</t>
  </si>
  <si>
    <t>Tussen 08.00 uur en 18.00 uur op maandag t/m vrijdag</t>
  </si>
  <si>
    <t>Tussen 18.00 uur en 08.00 uur op maandag t/m vrijdag, tijdens het hele weekend en op feestdagen</t>
  </si>
  <si>
    <t>prijs per opdracht TT1</t>
  </si>
  <si>
    <t>prijs per opdracht TT2</t>
  </si>
  <si>
    <t>Vaste vergoeding per opdracht voor het aanvoeren en afvoeren van een set hefkussens incl 4 uur gebruik</t>
  </si>
  <si>
    <t>B7</t>
  </si>
  <si>
    <t>= [Z]</t>
  </si>
  <si>
    <t>Set hefkussens 
per uur</t>
  </si>
  <si>
    <t>B7 en C1-C</t>
  </si>
  <si>
    <t>= 10% * [Z]</t>
  </si>
  <si>
    <t>Vaste vergoeding per opdracht voor het aanvoeren en afvoeren van een set catchbags incl 4 uur gebruik</t>
  </si>
  <si>
    <t>= 50% * [Z]</t>
  </si>
  <si>
    <t>= 5% * [Z]</t>
  </si>
  <si>
    <t>Blad 5</t>
  </si>
  <si>
    <t>prijs per eenheid</t>
  </si>
  <si>
    <t>Tegemoetkoming kosten voor keuring en certificering per vestiging per kwartaal</t>
  </si>
  <si>
    <t xml:space="preserve">Stallingskosten per dag
</t>
  </si>
  <si>
    <t xml:space="preserve">Stallingskosten per maand
</t>
  </si>
  <si>
    <t xml:space="preserve">Stallingskosten per kwartaal
</t>
  </si>
  <si>
    <t xml:space="preserve">Incassovergoeding per incident per succesvolle incasso eigenaar / kentekenhouder
</t>
  </si>
  <si>
    <t>Opmerkingen:</t>
  </si>
  <si>
    <t>Het is alleen toegestaan de tarieven U, X, Y, Z en optioneel materieel en dienstverlening met bijbehorende tarieven in te vullen.</t>
  </si>
  <si>
    <t>Eigen varianten van posten en tarieven of voorbehouden op posten en tarieven mogen niet worden aangeboden.</t>
  </si>
  <si>
    <t>Tarieven en prijzen in Euro’s, exclusief BTW.</t>
  </si>
  <si>
    <t>Verreden kilometers en brandstof worden geacht te zijn inbegrepen in de tarieven.</t>
  </si>
  <si>
    <t>Kruis bij post 18 t/m 21 aan of u beschikking hebt over het betreffende materieel (in Excel: vul hier een 'X' in).</t>
  </si>
  <si>
    <t xml:space="preserve">Indien inschrijver geen beschikking heeft over een post zoals genoemd bij 7 t/m 14 en 18 t/m 21 wordt geen gebruik gemaakt </t>
  </si>
  <si>
    <t>van de betreffende tariefpost.</t>
  </si>
  <si>
    <t xml:space="preserve">Verrekend wordt in kwartieren van de uren gelegen tussen het tijdstip van aankomst op de incidentlocatie en het tijdstip van  </t>
  </si>
  <si>
    <t>verlaten van de incidentlocatie.</t>
  </si>
  <si>
    <t>Het is toegestaan korting op de tarieven te geven; in voorkomend geval moet deze korting als afzonderlijke post(en) op de</t>
  </si>
  <si>
    <t>factuur worden vermeld.</t>
  </si>
  <si>
    <t>Post 26 geldt per dossier; hierin is de toepassing van het retentierecht inbegrepen.</t>
  </si>
  <si>
    <t>Bij facturatie van post 5 moet de berger aangeven dat deze post inclusief 25 km transport betreft.</t>
  </si>
  <si>
    <t xml:space="preserve">De kosten voor verkenning van de ongevalslocatie, het gereed maken van de voertuigen voor de berging advisering aan het </t>
  </si>
  <si>
    <t>grootste deel van de werkzaamheden heeft plaatsgevonden.</t>
  </si>
  <si>
    <t xml:space="preserve">Bij overschrijding van de normvensters is het tarief per kwartier van toepassing, waarin naar redelijkheid en billijkheid het  </t>
  </si>
  <si>
    <t>in de vergoeding is rekening gehouden met de retourrit.</t>
  </si>
  <si>
    <t xml:space="preserve">De rijafstand van post 3 is de berekende afstand volgens BergerSelect. Uitgegaan wordt van de afstand per enkele reis; </t>
  </si>
  <si>
    <t>inbegrepen in de tarieven.</t>
  </si>
  <si>
    <t>COPI, het schoonmaken van de voertuigen na de berging en de administratie worden geacht te worden geacht te zijn</t>
  </si>
  <si>
    <t>Vul tarieven P, U, X, Y en Z in op blad 1. Tarief Z dient u alleen in te vullen indien u post 18, 19, 20 en/of 21 aanbiedt.</t>
  </si>
  <si>
    <t>Voor post 6 t/m 14, 19 en 21 geldt exclusief bediening/personeelskosten.</t>
  </si>
  <si>
    <t>Set catchbags 
per 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</si>
</sst>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quot;€&quot;* #,##0.00_);_(&quot;€&quot;* \(#,##0.00\);_(&quot;€&quot;* &quot;-&quot;??_);_(@_)"/>
    <numFmt numFmtId="165" formatCode="#&quot;€&quot;\ \ \ \ ##0.\-"/>
    <numFmt numFmtId="166" formatCode="&quot;€&quot;\ \ \ \ ###0.\-"/>
  </numFmts>
  <fonts count="28" x14ac:knownFonts="1">
    <font>
      <sz val="9"/>
      <color theme="1"/>
      <name val="Verdana"/>
      <family val="2"/>
    </font>
    <font>
      <sz val="9"/>
      <color theme="1"/>
      <name val="Verdana"/>
      <family val="2"/>
    </font>
    <font>
      <b/>
      <sz val="9"/>
      <color theme="0"/>
      <name val="Verdana"/>
      <family val="2"/>
    </font>
    <font>
      <sz val="9"/>
      <color theme="0"/>
      <name val="Verdana"/>
      <family val="2"/>
    </font>
    <font>
      <b/>
      <sz val="9"/>
      <name val="Verdana"/>
      <family val="2"/>
    </font>
    <font>
      <sz val="9"/>
      <name val="Verdana"/>
      <family val="2"/>
    </font>
    <font>
      <sz val="7.5"/>
      <name val="Verdana"/>
      <family val="2"/>
    </font>
    <font>
      <b/>
      <sz val="8"/>
      <name val="Verdana"/>
      <family val="2"/>
    </font>
    <font>
      <sz val="8"/>
      <name val="Verdana"/>
      <family val="2"/>
    </font>
    <font>
      <sz val="1"/>
      <color theme="0"/>
      <name val="Verdana"/>
      <family val="2"/>
    </font>
    <font>
      <b/>
      <sz val="16"/>
      <name val="Verdana"/>
      <family val="2"/>
    </font>
    <font>
      <i/>
      <sz val="8"/>
      <name val="Verdana"/>
      <family val="2"/>
    </font>
    <font>
      <sz val="7.5"/>
      <color theme="9" tint="-0.249977111117893"/>
      <name val="Verdana"/>
      <family val="2"/>
    </font>
    <font>
      <sz val="7.5"/>
      <color rgb="FFFF0000"/>
      <name val="Verdana"/>
      <family val="2"/>
    </font>
    <font>
      <sz val="8"/>
      <color theme="9" tint="-0.249977111117893"/>
      <name val="Verdana"/>
      <family val="2"/>
    </font>
    <font>
      <sz val="8"/>
      <color rgb="FFFF0000"/>
      <name val="Verdana"/>
      <family val="2"/>
    </font>
    <font>
      <sz val="8"/>
      <color theme="1"/>
      <name val="Verdana"/>
      <family val="2"/>
    </font>
    <font>
      <i/>
      <sz val="7"/>
      <name val="Verdana"/>
      <family val="2"/>
    </font>
    <font>
      <sz val="8"/>
      <color theme="0"/>
      <name val="Verdana"/>
      <family val="2"/>
    </font>
    <font>
      <b/>
      <i/>
      <sz val="8"/>
      <name val="Verdana"/>
      <family val="2"/>
    </font>
    <font>
      <b/>
      <sz val="16"/>
      <color rgb="FFFF0000"/>
      <name val="Verdana"/>
      <family val="2"/>
    </font>
    <font>
      <b/>
      <sz val="16"/>
      <color theme="0"/>
      <name val="Verdana"/>
      <family val="2"/>
    </font>
    <font>
      <b/>
      <sz val="11"/>
      <name val="Verdana"/>
      <family val="2"/>
    </font>
    <font>
      <b/>
      <sz val="8"/>
      <color theme="0"/>
      <name val="Verdana"/>
      <family val="2"/>
    </font>
    <font>
      <b/>
      <sz val="14"/>
      <color rgb="FFFF0000"/>
      <name val="Verdana"/>
      <family val="2"/>
    </font>
    <font>
      <sz val="7"/>
      <name val="Verdana"/>
      <family val="2"/>
    </font>
    <font>
      <sz val="10"/>
      <name val="Verdana"/>
      <family val="2"/>
    </font>
    <font>
      <sz val="8"/>
      <color rgb="FFE8E8E8"/>
      <name val="Verdana"/>
      <family val="2"/>
    </font>
  </fonts>
  <fills count="11">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2"/>
        <bgColor indexed="64"/>
      </patternFill>
    </fill>
    <fill>
      <patternFill patternType="solid">
        <fgColor theme="3" tint="0.89996032593768116"/>
        <bgColor indexed="64"/>
      </patternFill>
    </fill>
    <fill>
      <patternFill patternType="solid">
        <fgColor rgb="FFF4F2CC"/>
        <bgColor indexed="64"/>
      </patternFill>
    </fill>
    <fill>
      <patternFill patternType="solid">
        <fgColor rgb="FFD9E1F2"/>
        <bgColor indexed="64"/>
      </patternFill>
    </fill>
    <fill>
      <patternFill patternType="solid">
        <fgColor rgb="FFDDEBF7"/>
        <bgColor indexed="64"/>
      </patternFill>
    </fill>
    <fill>
      <patternFill patternType="solid">
        <fgColor rgb="FFA9D08E"/>
        <bgColor indexed="64"/>
      </patternFill>
    </fill>
  </fills>
  <borders count="5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ck">
        <color rgb="FFFFC000"/>
      </left>
      <right style="thick">
        <color rgb="FFFFC000"/>
      </right>
      <top style="thick">
        <color rgb="FFFFC000"/>
      </top>
      <bottom style="thick">
        <color rgb="FFFFC000"/>
      </bottom>
      <diagonal/>
    </border>
    <border>
      <left/>
      <right style="thin">
        <color indexed="64"/>
      </right>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75">
    <xf numFmtId="0" fontId="0" fillId="0" borderId="0" xfId="0"/>
    <xf numFmtId="1" fontId="5" fillId="5" borderId="0" xfId="0" applyNumberFormat="1" applyFont="1" applyFill="1" applyAlignment="1" applyProtection="1">
      <alignment horizontal="left" vertical="center"/>
      <protection locked="0"/>
    </xf>
    <xf numFmtId="0" fontId="5" fillId="0" borderId="0" xfId="0" applyFont="1"/>
    <xf numFmtId="164" fontId="11" fillId="8" borderId="18" xfId="0" applyNumberFormat="1" applyFont="1" applyFill="1" applyBorder="1" applyAlignment="1">
      <alignment vertical="center"/>
    </xf>
    <xf numFmtId="1" fontId="3" fillId="0" borderId="0" xfId="0" applyNumberFormat="1" applyFont="1"/>
    <xf numFmtId="0" fontId="8" fillId="0" borderId="0" xfId="0" applyFont="1" applyAlignment="1">
      <alignment horizontal="center" vertical="top" wrapText="1"/>
    </xf>
    <xf numFmtId="166" fontId="7" fillId="5" borderId="6" xfId="2" applyNumberFormat="1" applyFont="1" applyFill="1" applyBorder="1" applyAlignment="1" applyProtection="1">
      <alignment vertical="center"/>
      <protection locked="0"/>
    </xf>
    <xf numFmtId="0" fontId="3" fillId="0" borderId="0" xfId="0" applyFont="1" applyProtection="1">
      <protection hidden="1"/>
    </xf>
    <xf numFmtId="0" fontId="8" fillId="0" borderId="4" xfId="0" applyFont="1" applyBorder="1" applyAlignment="1" applyProtection="1">
      <alignment horizontal="center" vertical="center"/>
      <protection hidden="1"/>
    </xf>
    <xf numFmtId="164" fontId="11" fillId="6" borderId="8" xfId="0" applyNumberFormat="1" applyFont="1" applyFill="1" applyBorder="1" applyAlignment="1" applyProtection="1">
      <alignment horizontal="center" vertical="center"/>
      <protection hidden="1"/>
    </xf>
    <xf numFmtId="0" fontId="4" fillId="0" borderId="0" xfId="0" applyFont="1" applyAlignment="1" applyProtection="1">
      <alignment vertical="top"/>
      <protection hidden="1"/>
    </xf>
    <xf numFmtId="0" fontId="5" fillId="0" borderId="0" xfId="0" applyFont="1" applyProtection="1">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right" vertical="top" wrapText="1"/>
      <protection hidden="1"/>
    </xf>
    <xf numFmtId="0" fontId="7" fillId="0" borderId="0" xfId="0" applyFont="1" applyAlignment="1" applyProtection="1">
      <alignment horizontal="left" vertical="top"/>
      <protection hidden="1"/>
    </xf>
    <xf numFmtId="0" fontId="8" fillId="0" borderId="0" xfId="0" applyFont="1" applyAlignment="1" applyProtection="1">
      <alignment horizontal="left" vertical="top" indent="1"/>
      <protection hidden="1"/>
    </xf>
    <xf numFmtId="0" fontId="9" fillId="0" borderId="0" xfId="0" applyFont="1" applyProtection="1">
      <protection hidden="1"/>
    </xf>
    <xf numFmtId="0" fontId="10" fillId="0" borderId="1" xfId="0" applyFont="1" applyBorder="1" applyAlignment="1" applyProtection="1">
      <alignment vertical="center"/>
      <protection hidden="1"/>
    </xf>
    <xf numFmtId="0" fontId="8" fillId="0" borderId="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protection hidden="1"/>
    </xf>
    <xf numFmtId="0" fontId="8" fillId="6" borderId="12" xfId="0" applyFont="1" applyFill="1" applyBorder="1" applyAlignment="1" applyProtection="1">
      <alignment horizontal="center" vertical="center"/>
      <protection hidden="1"/>
    </xf>
    <xf numFmtId="9" fontId="8" fillId="5" borderId="11" xfId="0" applyNumberFormat="1" applyFont="1" applyFill="1" applyBorder="1" applyAlignment="1" applyProtection="1">
      <alignment vertical="center" wrapText="1"/>
      <protection hidden="1"/>
    </xf>
    <xf numFmtId="165" fontId="27" fillId="5" borderId="7" xfId="0" applyNumberFormat="1" applyFont="1" applyFill="1" applyBorder="1" applyAlignment="1" applyProtection="1">
      <alignment vertical="center" wrapText="1"/>
      <protection hidden="1"/>
    </xf>
    <xf numFmtId="44" fontId="6" fillId="5" borderId="10" xfId="2" quotePrefix="1" applyFont="1" applyFill="1" applyBorder="1" applyAlignment="1" applyProtection="1">
      <alignment vertical="center" wrapText="1"/>
      <protection hidden="1"/>
    </xf>
    <xf numFmtId="0" fontId="7" fillId="6" borderId="5" xfId="0" quotePrefix="1" applyFont="1" applyFill="1" applyBorder="1" applyAlignment="1" applyProtection="1">
      <alignment vertical="center"/>
      <protection hidden="1"/>
    </xf>
    <xf numFmtId="0" fontId="8" fillId="6" borderId="9" xfId="0" applyFont="1" applyFill="1" applyBorder="1" applyAlignment="1" applyProtection="1">
      <alignment vertical="center" wrapText="1"/>
      <protection hidden="1"/>
    </xf>
    <xf numFmtId="44" fontId="9" fillId="0" borderId="0" xfId="2" applyFont="1" applyProtection="1">
      <protection hidden="1"/>
    </xf>
    <xf numFmtId="0" fontId="16" fillId="0" borderId="0" xfId="0" applyFont="1" applyProtection="1">
      <protection hidden="1"/>
    </xf>
    <xf numFmtId="44" fontId="7" fillId="8" borderId="17" xfId="2" quotePrefix="1" applyFont="1" applyFill="1" applyBorder="1" applyAlignment="1" applyProtection="1">
      <alignment horizontal="left" vertical="center" wrapText="1"/>
      <protection hidden="1"/>
    </xf>
    <xf numFmtId="49" fontId="6" fillId="8" borderId="9" xfId="2" quotePrefix="1" applyNumberFormat="1" applyFont="1" applyFill="1" applyBorder="1" applyAlignment="1" applyProtection="1">
      <alignment horizontal="left" vertical="top" wrapText="1"/>
      <protection hidden="1"/>
    </xf>
    <xf numFmtId="44" fontId="6" fillId="5" borderId="19" xfId="2" quotePrefix="1" applyFont="1" applyFill="1" applyBorder="1" applyAlignment="1" applyProtection="1">
      <alignment vertical="center" wrapText="1"/>
      <protection hidden="1"/>
    </xf>
    <xf numFmtId="165" fontId="27" fillId="5" borderId="7" xfId="0" applyNumberFormat="1" applyFont="1" applyFill="1" applyBorder="1" applyAlignment="1" applyProtection="1">
      <alignment vertical="center"/>
      <protection hidden="1"/>
    </xf>
    <xf numFmtId="164" fontId="11" fillId="8" borderId="12" xfId="0" applyNumberFormat="1" applyFont="1" applyFill="1" applyBorder="1" applyAlignment="1" applyProtection="1">
      <alignment vertical="center"/>
      <protection hidden="1"/>
    </xf>
    <xf numFmtId="49" fontId="6" fillId="2" borderId="9" xfId="2" quotePrefix="1" applyNumberFormat="1" applyFont="1" applyFill="1" applyBorder="1" applyAlignment="1" applyProtection="1">
      <alignment horizontal="left" vertical="top" wrapText="1"/>
      <protection hidden="1"/>
    </xf>
    <xf numFmtId="164" fontId="11" fillId="2" borderId="12" xfId="0" applyNumberFormat="1" applyFont="1" applyFill="1" applyBorder="1" applyAlignment="1" applyProtection="1">
      <alignment vertical="center"/>
      <protection hidden="1"/>
    </xf>
    <xf numFmtId="165" fontId="27" fillId="5" borderId="16" xfId="0" applyNumberFormat="1" applyFont="1" applyFill="1" applyBorder="1" applyAlignment="1" applyProtection="1">
      <alignment vertical="center"/>
      <protection hidden="1"/>
    </xf>
    <xf numFmtId="164" fontId="11" fillId="2" borderId="8" xfId="0" applyNumberFormat="1" applyFont="1" applyFill="1" applyBorder="1" applyAlignment="1" applyProtection="1">
      <alignment vertical="center"/>
      <protection hidden="1"/>
    </xf>
    <xf numFmtId="44" fontId="7" fillId="2" borderId="5" xfId="2" applyFont="1" applyFill="1" applyBorder="1" applyAlignment="1" applyProtection="1">
      <alignment horizontal="left" vertical="center" wrapText="1"/>
      <protection hidden="1"/>
    </xf>
    <xf numFmtId="44" fontId="7" fillId="7" borderId="5" xfId="2" applyFont="1" applyFill="1" applyBorder="1" applyAlignment="1" applyProtection="1">
      <alignment horizontal="left" vertical="center" wrapText="1"/>
      <protection hidden="1"/>
    </xf>
    <xf numFmtId="164" fontId="11" fillId="7" borderId="8" xfId="0" applyNumberFormat="1" applyFont="1" applyFill="1" applyBorder="1" applyAlignment="1" applyProtection="1">
      <alignment vertical="center"/>
      <protection hidden="1"/>
    </xf>
    <xf numFmtId="1" fontId="3" fillId="0" borderId="0" xfId="0" applyNumberFormat="1" applyFont="1" applyProtection="1">
      <protection hidden="1"/>
    </xf>
    <xf numFmtId="49" fontId="6" fillId="7" borderId="9" xfId="2" quotePrefix="1" applyNumberFormat="1" applyFont="1" applyFill="1" applyBorder="1" applyAlignment="1" applyProtection="1">
      <alignment horizontal="left" vertical="top" wrapText="1"/>
      <protection hidden="1"/>
    </xf>
    <xf numFmtId="164" fontId="11" fillId="7" borderId="20" xfId="0" applyNumberFormat="1" applyFont="1" applyFill="1" applyBorder="1" applyAlignment="1" applyProtection="1">
      <alignment vertical="center"/>
      <protection hidden="1"/>
    </xf>
    <xf numFmtId="44" fontId="7" fillId="3" borderId="22" xfId="2" applyFont="1" applyFill="1" applyBorder="1" applyAlignment="1" applyProtection="1">
      <alignment horizontal="left" vertical="center" wrapText="1"/>
      <protection hidden="1"/>
    </xf>
    <xf numFmtId="49" fontId="6" fillId="3" borderId="9" xfId="2" quotePrefix="1" applyNumberFormat="1" applyFont="1" applyFill="1" applyBorder="1" applyAlignment="1" applyProtection="1">
      <alignment horizontal="left" vertical="top" wrapText="1"/>
      <protection hidden="1"/>
    </xf>
    <xf numFmtId="164" fontId="17" fillId="3" borderId="18" xfId="0" applyNumberFormat="1" applyFont="1" applyFill="1" applyBorder="1" applyAlignment="1" applyProtection="1">
      <alignment horizontal="center" vertical="top" wrapText="1"/>
      <protection hidden="1"/>
    </xf>
    <xf numFmtId="164" fontId="17" fillId="3" borderId="12" xfId="0" applyNumberFormat="1" applyFont="1" applyFill="1" applyBorder="1" applyAlignment="1" applyProtection="1">
      <alignment horizontal="center" vertical="top" wrapText="1"/>
      <protection hidden="1"/>
    </xf>
    <xf numFmtId="0" fontId="18" fillId="0" borderId="0" xfId="0" applyFont="1" applyProtection="1">
      <protection hidden="1"/>
    </xf>
    <xf numFmtId="0" fontId="11" fillId="0" borderId="25" xfId="0" applyFont="1" applyBorder="1" applyAlignment="1" applyProtection="1">
      <alignment vertical="center"/>
      <protection hidden="1"/>
    </xf>
    <xf numFmtId="0" fontId="8" fillId="0" borderId="23" xfId="0" applyFont="1" applyBorder="1" applyProtection="1">
      <protection hidden="1"/>
    </xf>
    <xf numFmtId="9" fontId="18" fillId="0" borderId="23" xfId="3" applyFont="1" applyBorder="1" applyAlignment="1" applyProtection="1">
      <alignment vertical="center"/>
      <protection hidden="1"/>
    </xf>
    <xf numFmtId="164" fontId="19" fillId="0" borderId="24" xfId="0" applyNumberFormat="1" applyFont="1" applyBorder="1" applyAlignment="1" applyProtection="1">
      <alignment vertical="center"/>
      <protection hidden="1"/>
    </xf>
    <xf numFmtId="1" fontId="20" fillId="0" borderId="0" xfId="0" applyNumberFormat="1" applyFont="1" applyAlignment="1" applyProtection="1">
      <alignment horizontal="left" vertical="center"/>
      <protection hidden="1"/>
    </xf>
    <xf numFmtId="43" fontId="3" fillId="0" borderId="0" xfId="1" applyFont="1" applyProtection="1">
      <protection hidden="1"/>
    </xf>
    <xf numFmtId="1" fontId="20" fillId="0" borderId="0" xfId="0" applyNumberFormat="1" applyFont="1" applyAlignment="1" applyProtection="1">
      <alignment vertical="center"/>
      <protection hidden="1"/>
    </xf>
    <xf numFmtId="0" fontId="20" fillId="0" borderId="0" xfId="0" applyFont="1" applyAlignment="1" applyProtection="1">
      <alignment horizontal="right" vertical="center"/>
      <protection hidden="1"/>
    </xf>
    <xf numFmtId="1" fontId="21" fillId="0" borderId="0" xfId="0" applyNumberFormat="1" applyFont="1" applyAlignment="1" applyProtection="1">
      <alignment vertical="center"/>
      <protection hidden="1"/>
    </xf>
    <xf numFmtId="1" fontId="2" fillId="0" borderId="0" xfId="0" quotePrefix="1" applyNumberFormat="1" applyFont="1" applyAlignment="1" applyProtection="1">
      <alignment horizontal="left" vertical="center"/>
      <protection hidden="1"/>
    </xf>
    <xf numFmtId="0" fontId="5" fillId="0" borderId="0" xfId="0" applyFont="1" applyAlignment="1" applyProtection="1">
      <alignment vertical="top"/>
      <protection hidden="1"/>
    </xf>
    <xf numFmtId="0" fontId="22" fillId="0" borderId="0" xfId="0" applyFont="1" applyAlignment="1" applyProtection="1">
      <alignment horizontal="right" vertical="top"/>
      <protection hidden="1"/>
    </xf>
    <xf numFmtId="0" fontId="10" fillId="0" borderId="0" xfId="0" applyFont="1" applyAlignment="1" applyProtection="1">
      <alignment horizontal="right" vertical="center"/>
      <protection hidden="1"/>
    </xf>
    <xf numFmtId="1" fontId="23" fillId="0" borderId="0" xfId="0" quotePrefix="1" applyNumberFormat="1" applyFont="1" applyAlignment="1" applyProtection="1">
      <alignment horizontal="left" vertical="center"/>
      <protection hidden="1"/>
    </xf>
    <xf numFmtId="1" fontId="24" fillId="0" borderId="0" xfId="0" applyNumberFormat="1" applyFont="1" applyAlignment="1" applyProtection="1">
      <alignment vertical="center"/>
      <protection hidden="1"/>
    </xf>
    <xf numFmtId="164" fontId="20" fillId="0" borderId="0" xfId="0" applyNumberFormat="1" applyFont="1" applyAlignment="1" applyProtection="1">
      <alignment horizontal="right" vertical="center"/>
      <protection hidden="1"/>
    </xf>
    <xf numFmtId="1" fontId="5" fillId="0" borderId="0" xfId="0" applyNumberFormat="1" applyFont="1" applyAlignment="1" applyProtection="1">
      <alignment horizontal="left" vertical="center"/>
      <protection hidden="1"/>
    </xf>
    <xf numFmtId="1" fontId="11" fillId="0" borderId="0" xfId="0" applyNumberFormat="1" applyFont="1" applyAlignment="1" applyProtection="1">
      <alignment horizontal="left" vertical="center"/>
      <protection hidden="1"/>
    </xf>
    <xf numFmtId="0" fontId="25" fillId="0" borderId="0" xfId="0" applyFont="1" applyProtection="1">
      <protection hidden="1"/>
    </xf>
    <xf numFmtId="0" fontId="8" fillId="0" borderId="0" xfId="0" applyFont="1" applyAlignment="1" applyProtection="1">
      <alignment horizontal="center" vertical="top" wrapText="1"/>
      <protection hidden="1"/>
    </xf>
    <xf numFmtId="0" fontId="8" fillId="0" borderId="0" xfId="0" applyFont="1" applyProtection="1">
      <protection hidden="1"/>
    </xf>
    <xf numFmtId="0" fontId="7" fillId="0" borderId="13"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7" fillId="0" borderId="21" xfId="0" applyFont="1" applyBorder="1" applyAlignment="1" applyProtection="1">
      <alignment horizontal="center" vertical="top" wrapText="1"/>
      <protection hidden="1"/>
    </xf>
    <xf numFmtId="0" fontId="7" fillId="0" borderId="1" xfId="0" applyFont="1" applyBorder="1" applyAlignment="1" applyProtection="1">
      <alignment horizontal="left" vertical="top" wrapText="1"/>
      <protection hidden="1"/>
    </xf>
    <xf numFmtId="0" fontId="7" fillId="0" borderId="31" xfId="0" applyFont="1" applyBorder="1" applyAlignment="1" applyProtection="1">
      <alignment horizontal="left" vertical="top" wrapText="1"/>
      <protection hidden="1"/>
    </xf>
    <xf numFmtId="0" fontId="7" fillId="0" borderId="32" xfId="0" applyFont="1" applyBorder="1" applyAlignment="1" applyProtection="1">
      <alignment horizontal="center" vertical="top" wrapText="1"/>
      <protection hidden="1"/>
    </xf>
    <xf numFmtId="0" fontId="7" fillId="0" borderId="33" xfId="0" applyFont="1" applyBorder="1" applyAlignment="1" applyProtection="1">
      <alignment horizontal="center" vertical="top" wrapText="1"/>
      <protection hidden="1"/>
    </xf>
    <xf numFmtId="0" fontId="7" fillId="0" borderId="1" xfId="0" applyFont="1" applyBorder="1" applyAlignment="1" applyProtection="1">
      <alignment horizontal="center" vertical="top" wrapText="1"/>
      <protection hidden="1"/>
    </xf>
    <xf numFmtId="0" fontId="7" fillId="0" borderId="31" xfId="0" applyFont="1" applyBorder="1" applyAlignment="1" applyProtection="1">
      <alignment horizontal="center" vertical="top" wrapText="1"/>
      <protection hidden="1"/>
    </xf>
    <xf numFmtId="0" fontId="7" fillId="0" borderId="4" xfId="0" applyFont="1" applyBorder="1" applyAlignment="1" applyProtection="1">
      <alignment horizontal="center" vertical="top" wrapText="1"/>
      <protection hidden="1"/>
    </xf>
    <xf numFmtId="0" fontId="8" fillId="0" borderId="34"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28" xfId="0" applyFont="1" applyBorder="1" applyAlignment="1" applyProtection="1">
      <alignment horizontal="center" vertical="top" wrapText="1"/>
      <protection hidden="1"/>
    </xf>
    <xf numFmtId="0" fontId="8" fillId="0" borderId="35" xfId="0" applyFont="1" applyBorder="1" applyAlignment="1" applyProtection="1">
      <alignment horizontal="center" vertical="top" wrapText="1"/>
      <protection hidden="1"/>
    </xf>
    <xf numFmtId="44" fontId="7" fillId="9" borderId="34" xfId="2" quotePrefix="1" applyFont="1" applyFill="1" applyBorder="1" applyAlignment="1" applyProtection="1">
      <alignment horizontal="center" vertical="top" wrapText="1"/>
      <protection hidden="1"/>
    </xf>
    <xf numFmtId="44" fontId="7" fillId="9" borderId="3" xfId="2" quotePrefix="1" applyFont="1" applyFill="1" applyBorder="1" applyAlignment="1" applyProtection="1">
      <alignment horizontal="left" vertical="top" wrapText="1"/>
      <protection hidden="1"/>
    </xf>
    <xf numFmtId="44" fontId="8" fillId="9" borderId="3" xfId="2" quotePrefix="1" applyFont="1" applyFill="1" applyBorder="1" applyAlignment="1" applyProtection="1">
      <alignment horizontal="center" vertical="top" wrapText="1"/>
      <protection hidden="1"/>
    </xf>
    <xf numFmtId="9" fontId="8" fillId="9" borderId="36" xfId="3" applyFont="1" applyFill="1" applyBorder="1" applyAlignment="1" applyProtection="1">
      <alignment horizontal="center" vertical="top" wrapText="1"/>
      <protection hidden="1"/>
    </xf>
    <xf numFmtId="44" fontId="7" fillId="10" borderId="34" xfId="2" applyFont="1" applyFill="1" applyBorder="1" applyAlignment="1" applyProtection="1">
      <alignment horizontal="center" vertical="top" wrapText="1"/>
      <protection hidden="1"/>
    </xf>
    <xf numFmtId="0" fontId="8" fillId="10" borderId="3" xfId="0" quotePrefix="1" applyFont="1" applyFill="1" applyBorder="1" applyAlignment="1" applyProtection="1">
      <alignment horizontal="left" vertical="top" wrapText="1"/>
      <protection hidden="1"/>
    </xf>
    <xf numFmtId="44" fontId="8" fillId="10" borderId="3" xfId="2" applyFont="1" applyFill="1" applyBorder="1" applyAlignment="1" applyProtection="1">
      <alignment horizontal="center" vertical="top" wrapText="1"/>
      <protection hidden="1"/>
    </xf>
    <xf numFmtId="9" fontId="8" fillId="10" borderId="36" xfId="0" applyNumberFormat="1" applyFont="1" applyFill="1" applyBorder="1" applyAlignment="1" applyProtection="1">
      <alignment horizontal="center" vertical="top" wrapText="1"/>
      <protection hidden="1"/>
    </xf>
    <xf numFmtId="0" fontId="8" fillId="0" borderId="5" xfId="0" applyFont="1" applyBorder="1" applyAlignment="1" applyProtection="1">
      <alignment horizontal="center" vertical="top" wrapText="1"/>
      <protection hidden="1"/>
    </xf>
    <xf numFmtId="0" fontId="8" fillId="0" borderId="2" xfId="0" applyFont="1" applyBorder="1" applyAlignment="1" applyProtection="1">
      <alignment horizontal="center" vertical="top" wrapText="1"/>
      <protection hidden="1"/>
    </xf>
    <xf numFmtId="0" fontId="8" fillId="0" borderId="15" xfId="0" applyFont="1" applyBorder="1" applyAlignment="1" applyProtection="1">
      <alignment horizontal="center" vertical="top" wrapText="1"/>
      <protection hidden="1"/>
    </xf>
    <xf numFmtId="0" fontId="8" fillId="0" borderId="30" xfId="0" applyFont="1" applyBorder="1" applyAlignment="1" applyProtection="1">
      <alignment horizontal="center" vertical="top" wrapText="1"/>
      <protection hidden="1"/>
    </xf>
    <xf numFmtId="44" fontId="7" fillId="10" borderId="34" xfId="2" quotePrefix="1" applyFont="1" applyFill="1" applyBorder="1" applyAlignment="1" applyProtection="1">
      <alignment horizontal="center" vertical="top" wrapText="1"/>
      <protection hidden="1"/>
    </xf>
    <xf numFmtId="44" fontId="7" fillId="10" borderId="3" xfId="2" quotePrefix="1" applyFont="1" applyFill="1" applyBorder="1" applyAlignment="1" applyProtection="1">
      <alignment horizontal="left" vertical="top" wrapText="1"/>
      <protection hidden="1"/>
    </xf>
    <xf numFmtId="44" fontId="8" fillId="10" borderId="3" xfId="2" quotePrefix="1" applyFont="1" applyFill="1" applyBorder="1" applyAlignment="1" applyProtection="1">
      <alignment horizontal="center" vertical="top" wrapText="1"/>
      <protection hidden="1"/>
    </xf>
    <xf numFmtId="9" fontId="8" fillId="10" borderId="36" xfId="3" applyFont="1" applyFill="1" applyBorder="1" applyAlignment="1" applyProtection="1">
      <alignment horizontal="center" vertical="top" wrapText="1"/>
      <protection hidden="1"/>
    </xf>
    <xf numFmtId="0" fontId="8" fillId="0" borderId="37" xfId="0" applyFont="1" applyBorder="1" applyAlignment="1" applyProtection="1">
      <alignment horizontal="center" vertical="top" wrapText="1"/>
      <protection hidden="1"/>
    </xf>
    <xf numFmtId="0" fontId="8" fillId="0" borderId="38" xfId="0" applyFont="1" applyBorder="1" applyAlignment="1" applyProtection="1">
      <alignment horizontal="center" vertical="top" wrapText="1"/>
      <protection hidden="1"/>
    </xf>
    <xf numFmtId="0" fontId="8" fillId="0" borderId="38" xfId="0" applyFont="1" applyBorder="1" applyAlignment="1" applyProtection="1">
      <alignment horizontal="center" vertical="top" wrapText="1"/>
      <protection hidden="1"/>
    </xf>
    <xf numFmtId="0" fontId="8" fillId="0" borderId="39" xfId="0" applyFont="1" applyBorder="1" applyAlignment="1" applyProtection="1">
      <alignment horizontal="center" vertical="top" wrapText="1"/>
      <protection hidden="1"/>
    </xf>
    <xf numFmtId="44" fontId="7" fillId="9" borderId="37" xfId="2" quotePrefix="1" applyFont="1" applyFill="1" applyBorder="1" applyAlignment="1" applyProtection="1">
      <alignment horizontal="center" vertical="top" wrapText="1"/>
      <protection hidden="1"/>
    </xf>
    <xf numFmtId="44" fontId="7" fillId="9" borderId="38" xfId="2" quotePrefix="1" applyFont="1" applyFill="1" applyBorder="1" applyAlignment="1" applyProtection="1">
      <alignment horizontal="left" vertical="top" wrapText="1"/>
      <protection hidden="1"/>
    </xf>
    <xf numFmtId="44" fontId="8" fillId="9" borderId="38" xfId="2" quotePrefix="1" applyFont="1" applyFill="1" applyBorder="1" applyAlignment="1" applyProtection="1">
      <alignment horizontal="center" vertical="top" wrapText="1"/>
      <protection hidden="1"/>
    </xf>
    <xf numFmtId="9" fontId="8" fillId="9" borderId="40" xfId="3" applyFont="1" applyFill="1" applyBorder="1" applyAlignment="1" applyProtection="1">
      <alignment horizontal="center" vertical="top" wrapText="1"/>
      <protection hidden="1"/>
    </xf>
    <xf numFmtId="0" fontId="8" fillId="0" borderId="41" xfId="0" applyFont="1" applyBorder="1" applyAlignment="1" applyProtection="1">
      <alignment horizontal="center" vertical="top" wrapText="1"/>
      <protection hidden="1"/>
    </xf>
    <xf numFmtId="0" fontId="8" fillId="0" borderId="33" xfId="0" applyFont="1" applyBorder="1" applyAlignment="1" applyProtection="1">
      <alignment horizontal="center" vertical="top" wrapText="1"/>
      <protection hidden="1"/>
    </xf>
    <xf numFmtId="44" fontId="7" fillId="0" borderId="1" xfId="2" quotePrefix="1" applyFont="1" applyFill="1" applyBorder="1" applyAlignment="1" applyProtection="1">
      <alignment horizontal="center" vertical="top" wrapText="1"/>
      <protection hidden="1"/>
    </xf>
    <xf numFmtId="44" fontId="7" fillId="0" borderId="31" xfId="2" quotePrefix="1" applyFont="1" applyFill="1" applyBorder="1" applyAlignment="1" applyProtection="1">
      <alignment horizontal="center" vertical="top" wrapText="1"/>
      <protection hidden="1"/>
    </xf>
    <xf numFmtId="44" fontId="7" fillId="0" borderId="4" xfId="2" quotePrefix="1" applyFont="1" applyFill="1" applyBorder="1" applyAlignment="1" applyProtection="1">
      <alignment horizontal="center" vertical="top" wrapText="1"/>
      <protection hidden="1"/>
    </xf>
    <xf numFmtId="0" fontId="8" fillId="4" borderId="39" xfId="0" applyFont="1" applyFill="1" applyBorder="1" applyAlignment="1" applyProtection="1">
      <alignment horizontal="center" vertical="top" wrapText="1"/>
      <protection hidden="1"/>
    </xf>
    <xf numFmtId="44" fontId="8" fillId="9" borderId="37" xfId="2" quotePrefix="1" applyFont="1" applyFill="1" applyBorder="1" applyAlignment="1" applyProtection="1">
      <alignment horizontal="center" vertical="top" wrapText="1"/>
      <protection hidden="1"/>
    </xf>
    <xf numFmtId="44" fontId="8" fillId="9" borderId="38" xfId="2" quotePrefix="1" applyFont="1" applyFill="1" applyBorder="1" applyAlignment="1" applyProtection="1">
      <alignment horizontal="left" vertical="top" wrapText="1"/>
      <protection hidden="1"/>
    </xf>
    <xf numFmtId="0" fontId="11" fillId="0" borderId="0" xfId="0" applyFont="1" applyAlignment="1" applyProtection="1">
      <alignment horizontal="right"/>
      <protection hidden="1"/>
    </xf>
    <xf numFmtId="0" fontId="7"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7" fillId="0" borderId="26" xfId="0" applyFont="1" applyBorder="1" applyAlignment="1" applyProtection="1">
      <alignment horizontal="left" vertical="top" wrapText="1"/>
      <protection hidden="1"/>
    </xf>
    <xf numFmtId="0" fontId="7" fillId="0" borderId="42" xfId="0" applyFont="1" applyBorder="1" applyAlignment="1" applyProtection="1">
      <alignment horizontal="left" vertical="top" wrapText="1"/>
      <protection hidden="1"/>
    </xf>
    <xf numFmtId="0" fontId="7" fillId="0" borderId="51" xfId="0" applyFont="1" applyBorder="1" applyAlignment="1" applyProtection="1">
      <alignment horizontal="center" vertical="top" wrapText="1"/>
      <protection hidden="1"/>
    </xf>
    <xf numFmtId="0" fontId="7" fillId="0" borderId="52" xfId="0" applyFont="1" applyBorder="1" applyAlignment="1" applyProtection="1">
      <alignment horizontal="center" vertical="top" wrapText="1"/>
      <protection hidden="1"/>
    </xf>
    <xf numFmtId="0" fontId="7" fillId="0" borderId="53" xfId="0" applyFont="1" applyBorder="1" applyAlignment="1" applyProtection="1">
      <alignment horizontal="center" vertical="top" wrapText="1"/>
      <protection hidden="1"/>
    </xf>
    <xf numFmtId="0" fontId="8" fillId="0" borderId="17" xfId="0" applyFont="1" applyBorder="1" applyAlignment="1" applyProtection="1">
      <alignment horizontal="center" vertical="top" wrapText="1"/>
      <protection hidden="1"/>
    </xf>
    <xf numFmtId="0" fontId="8" fillId="0" borderId="7" xfId="0" applyFont="1" applyBorder="1" applyAlignment="1" applyProtection="1">
      <alignment horizontal="center" vertical="top" wrapText="1"/>
      <protection hidden="1"/>
    </xf>
    <xf numFmtId="0" fontId="8" fillId="0" borderId="54" xfId="0" applyFont="1" applyBorder="1" applyAlignment="1" applyProtection="1">
      <alignment horizontal="center" vertical="top" wrapText="1"/>
      <protection hidden="1"/>
    </xf>
    <xf numFmtId="44" fontId="8" fillId="10" borderId="27" xfId="2" applyFont="1" applyFill="1" applyBorder="1" applyAlignment="1" applyProtection="1">
      <alignment horizontal="center" vertical="top" wrapText="1"/>
      <protection hidden="1"/>
    </xf>
    <xf numFmtId="0" fontId="8" fillId="0" borderId="13" xfId="0" applyFont="1" applyBorder="1" applyAlignment="1" applyProtection="1">
      <alignment horizontal="center" vertical="top" wrapText="1"/>
      <protection hidden="1"/>
    </xf>
    <xf numFmtId="0" fontId="8" fillId="0" borderId="44" xfId="0" applyFont="1" applyBorder="1" applyAlignment="1" applyProtection="1">
      <alignment horizontal="center" vertical="top" wrapText="1"/>
      <protection hidden="1"/>
    </xf>
    <xf numFmtId="0" fontId="8" fillId="0" borderId="55" xfId="0" applyFont="1" applyBorder="1" applyAlignment="1" applyProtection="1">
      <alignment horizontal="center" vertical="top" wrapText="1"/>
      <protection hidden="1"/>
    </xf>
    <xf numFmtId="44" fontId="8" fillId="10" borderId="14" xfId="2" applyFont="1" applyFill="1" applyBorder="1" applyAlignment="1" applyProtection="1">
      <alignment horizontal="center" vertical="top" wrapText="1"/>
      <protection hidden="1"/>
    </xf>
    <xf numFmtId="0" fontId="8" fillId="0" borderId="45" xfId="0" applyFont="1" applyBorder="1" applyAlignment="1" applyProtection="1">
      <alignment horizontal="center" vertical="top" wrapText="1"/>
      <protection hidden="1"/>
    </xf>
    <xf numFmtId="0" fontId="8" fillId="0" borderId="16" xfId="0" applyFont="1" applyBorder="1" applyAlignment="1" applyProtection="1">
      <alignment horizontal="center" vertical="top" wrapText="1"/>
      <protection hidden="1"/>
    </xf>
    <xf numFmtId="0" fontId="8" fillId="0" borderId="29" xfId="0" applyFont="1" applyBorder="1" applyAlignment="1" applyProtection="1">
      <alignment horizontal="center" vertical="top" wrapText="1"/>
      <protection hidden="1"/>
    </xf>
    <xf numFmtId="0" fontId="8" fillId="0" borderId="36" xfId="0" applyFont="1" applyBorder="1" applyAlignment="1" applyProtection="1">
      <alignment horizontal="center" vertical="top" wrapText="1"/>
      <protection hidden="1"/>
    </xf>
    <xf numFmtId="44" fontId="8" fillId="10" borderId="56" xfId="2" applyFont="1" applyFill="1" applyBorder="1" applyAlignment="1" applyProtection="1">
      <alignment horizontal="center" vertical="top" wrapText="1"/>
      <protection hidden="1"/>
    </xf>
    <xf numFmtId="0" fontId="8" fillId="0" borderId="46" xfId="0" applyFont="1" applyBorder="1" applyAlignment="1" applyProtection="1">
      <alignment horizontal="center" vertical="top" wrapText="1"/>
      <protection hidden="1"/>
    </xf>
    <xf numFmtId="0" fontId="8" fillId="0" borderId="47" xfId="0" applyFont="1" applyBorder="1" applyAlignment="1" applyProtection="1">
      <alignment horizontal="center" vertical="top" wrapText="1"/>
      <protection hidden="1"/>
    </xf>
    <xf numFmtId="0" fontId="8" fillId="0" borderId="40" xfId="0" applyFont="1" applyBorder="1" applyAlignment="1" applyProtection="1">
      <alignment horizontal="center" vertical="top" wrapText="1"/>
      <protection hidden="1"/>
    </xf>
    <xf numFmtId="44" fontId="8" fillId="10" borderId="57" xfId="2" applyFont="1" applyFill="1" applyBorder="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7" fillId="0" borderId="0" xfId="0" applyFont="1" applyAlignment="1" applyProtection="1">
      <alignment horizontal="center" vertical="top" wrapText="1"/>
      <protection hidden="1"/>
    </xf>
    <xf numFmtId="0" fontId="7" fillId="0" borderId="26" xfId="0" applyFont="1" applyBorder="1" applyAlignment="1" applyProtection="1">
      <alignment horizontal="center" vertical="top" wrapText="1"/>
      <protection hidden="1"/>
    </xf>
    <xf numFmtId="0" fontId="7" fillId="0" borderId="42"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27" xfId="0" applyFont="1" applyBorder="1" applyAlignment="1" applyProtection="1">
      <alignment horizontal="center" vertical="top" wrapText="1"/>
      <protection hidden="1"/>
    </xf>
    <xf numFmtId="0" fontId="7" fillId="0" borderId="41" xfId="0" applyFont="1" applyBorder="1" applyAlignment="1" applyProtection="1">
      <alignment horizontal="left" vertical="top" wrapText="1"/>
      <protection hidden="1"/>
    </xf>
    <xf numFmtId="0" fontId="7" fillId="0" borderId="49" xfId="0" applyFont="1" applyBorder="1" applyAlignment="1" applyProtection="1">
      <alignment horizontal="left" vertical="top" wrapText="1"/>
      <protection hidden="1"/>
    </xf>
    <xf numFmtId="0" fontId="7" fillId="0" borderId="50" xfId="0" applyFont="1" applyBorder="1" applyAlignment="1" applyProtection="1">
      <alignment horizontal="center" vertical="top" wrapText="1"/>
      <protection hidden="1"/>
    </xf>
    <xf numFmtId="0" fontId="26" fillId="0" borderId="16" xfId="0" applyFont="1" applyBorder="1" applyAlignment="1" applyProtection="1">
      <alignment horizontal="center" vertical="top" wrapText="1"/>
      <protection hidden="1"/>
    </xf>
    <xf numFmtId="44" fontId="7" fillId="3" borderId="45" xfId="2" quotePrefix="1" applyFont="1" applyFill="1" applyBorder="1" applyAlignment="1" applyProtection="1">
      <alignment horizontal="left" vertical="top" wrapText="1"/>
      <protection hidden="1"/>
    </xf>
    <xf numFmtId="0" fontId="7" fillId="3" borderId="36" xfId="0" quotePrefix="1" applyFont="1" applyFill="1" applyBorder="1" applyAlignment="1" applyProtection="1">
      <alignment horizontal="left" vertical="top" wrapText="1"/>
      <protection hidden="1"/>
    </xf>
    <xf numFmtId="44" fontId="8" fillId="3" borderId="45" xfId="2" quotePrefix="1" applyFont="1" applyFill="1" applyBorder="1" applyAlignment="1" applyProtection="1">
      <alignment horizontal="left" vertical="top" wrapText="1"/>
      <protection hidden="1"/>
    </xf>
    <xf numFmtId="9" fontId="8" fillId="3" borderId="36" xfId="3" applyFont="1" applyFill="1" applyBorder="1" applyAlignment="1" applyProtection="1">
      <alignment horizontal="center" vertical="top" wrapText="1"/>
      <protection hidden="1"/>
    </xf>
    <xf numFmtId="0" fontId="8" fillId="3" borderId="36" xfId="0" quotePrefix="1" applyFont="1" applyFill="1" applyBorder="1" applyAlignment="1" applyProtection="1">
      <alignment horizontal="left" vertical="top" wrapText="1"/>
      <protection hidden="1"/>
    </xf>
    <xf numFmtId="9" fontId="8" fillId="3" borderId="36" xfId="0" applyNumberFormat="1" applyFont="1" applyFill="1" applyBorder="1" applyAlignment="1" applyProtection="1">
      <alignment horizontal="center" vertical="top" wrapText="1"/>
      <protection hidden="1"/>
    </xf>
    <xf numFmtId="0" fontId="26" fillId="0" borderId="47" xfId="0" applyFont="1" applyBorder="1" applyAlignment="1" applyProtection="1">
      <alignment horizontal="center" vertical="top" wrapText="1"/>
      <protection hidden="1"/>
    </xf>
    <xf numFmtId="44" fontId="8" fillId="3" borderId="46" xfId="2" quotePrefix="1" applyFont="1" applyFill="1" applyBorder="1" applyAlignment="1" applyProtection="1">
      <alignment horizontal="left" vertical="top" wrapText="1"/>
      <protection hidden="1"/>
    </xf>
    <xf numFmtId="0" fontId="8" fillId="3" borderId="40" xfId="0" quotePrefix="1" applyFont="1" applyFill="1" applyBorder="1" applyAlignment="1" applyProtection="1">
      <alignment horizontal="left" vertical="top" wrapText="1"/>
      <protection hidden="1"/>
    </xf>
    <xf numFmtId="9" fontId="8" fillId="3" borderId="40" xfId="0" applyNumberFormat="1" applyFont="1" applyFill="1" applyBorder="1" applyAlignment="1" applyProtection="1">
      <alignment horizontal="center" vertical="top" wrapText="1"/>
      <protection hidden="1"/>
    </xf>
    <xf numFmtId="0" fontId="7" fillId="0" borderId="44" xfId="0" applyFont="1" applyBorder="1" applyAlignment="1" applyProtection="1">
      <alignment horizontal="left" vertical="top" wrapText="1"/>
      <protection hidden="1"/>
    </xf>
    <xf numFmtId="0" fontId="7" fillId="0" borderId="33" xfId="0" applyFont="1" applyBorder="1" applyAlignment="1" applyProtection="1">
      <alignment horizontal="center" vertical="top" wrapText="1"/>
      <protection hidden="1"/>
    </xf>
    <xf numFmtId="44" fontId="8" fillId="2" borderId="34" xfId="2" applyFont="1" applyFill="1" applyBorder="1" applyAlignment="1" applyProtection="1">
      <alignment horizontal="center" vertical="top" wrapText="1"/>
      <protection hidden="1"/>
    </xf>
    <xf numFmtId="0" fontId="8" fillId="2" borderId="35" xfId="0" quotePrefix="1" applyFont="1" applyFill="1" applyBorder="1" applyAlignment="1" applyProtection="1">
      <alignment horizontal="left" vertical="top" wrapText="1"/>
      <protection hidden="1"/>
    </xf>
    <xf numFmtId="9" fontId="8" fillId="2" borderId="36" xfId="0" applyNumberFormat="1" applyFont="1" applyFill="1" applyBorder="1" applyAlignment="1" applyProtection="1">
      <alignment horizontal="center" vertical="top" wrapText="1"/>
      <protection hidden="1"/>
    </xf>
    <xf numFmtId="44" fontId="7" fillId="2" borderId="34" xfId="2" applyFont="1" applyFill="1" applyBorder="1" applyAlignment="1" applyProtection="1">
      <alignment horizontal="center" vertical="top" wrapText="1"/>
      <protection hidden="1"/>
    </xf>
    <xf numFmtId="0" fontId="7" fillId="2" borderId="35" xfId="0" quotePrefix="1" applyFont="1" applyFill="1" applyBorder="1" applyAlignment="1" applyProtection="1">
      <alignment horizontal="left" vertical="top" wrapText="1"/>
      <protection hidden="1"/>
    </xf>
    <xf numFmtId="44" fontId="7" fillId="7" borderId="34" xfId="2" applyFont="1" applyFill="1" applyBorder="1" applyAlignment="1" applyProtection="1">
      <alignment horizontal="center" vertical="top" wrapText="1"/>
      <protection hidden="1"/>
    </xf>
    <xf numFmtId="0" fontId="7" fillId="7" borderId="35" xfId="0" quotePrefix="1" applyFont="1" applyFill="1" applyBorder="1" applyAlignment="1" applyProtection="1">
      <alignment horizontal="left" vertical="top" wrapText="1"/>
      <protection hidden="1"/>
    </xf>
    <xf numFmtId="44" fontId="8" fillId="7" borderId="34" xfId="2" applyFont="1" applyFill="1" applyBorder="1" applyAlignment="1" applyProtection="1">
      <alignment horizontal="center" vertical="top" wrapText="1"/>
      <protection hidden="1"/>
    </xf>
    <xf numFmtId="9" fontId="8" fillId="7" borderId="36" xfId="0" applyNumberFormat="1" applyFont="1" applyFill="1" applyBorder="1" applyAlignment="1" applyProtection="1">
      <alignment horizontal="center" vertical="top" wrapText="1"/>
      <protection hidden="1"/>
    </xf>
    <xf numFmtId="0" fontId="8" fillId="7" borderId="35" xfId="0" quotePrefix="1" applyFont="1" applyFill="1" applyBorder="1" applyAlignment="1" applyProtection="1">
      <alignment horizontal="left" vertical="top" wrapText="1"/>
      <protection hidden="1"/>
    </xf>
    <xf numFmtId="44" fontId="8" fillId="7" borderId="37" xfId="2" applyFont="1" applyFill="1" applyBorder="1" applyAlignment="1" applyProtection="1">
      <alignment horizontal="center" vertical="top" wrapText="1"/>
      <protection hidden="1"/>
    </xf>
    <xf numFmtId="0" fontId="8" fillId="7" borderId="48" xfId="0" quotePrefix="1" applyFont="1" applyFill="1" applyBorder="1" applyAlignment="1" applyProtection="1">
      <alignment horizontal="left" vertical="top" wrapText="1"/>
      <protection hidden="1"/>
    </xf>
    <xf numFmtId="9" fontId="8" fillId="7" borderId="40" xfId="0" applyNumberFormat="1" applyFont="1" applyFill="1" applyBorder="1" applyAlignment="1" applyProtection="1">
      <alignment horizontal="center" vertical="top" wrapText="1"/>
      <protection hidden="1"/>
    </xf>
  </cellXfs>
  <cellStyles count="4">
    <cellStyle name="Komma" xfId="1" builtinId="3"/>
    <cellStyle name="Procent" xfId="3" builtinId="5"/>
    <cellStyle name="Standaard" xfId="0" builtinId="0"/>
    <cellStyle name="Valuta" xfId="2" builtinId="4"/>
  </cellStyles>
  <dxfs count="30">
    <dxf>
      <font>
        <color theme="0"/>
      </font>
    </dxf>
    <dxf>
      <font>
        <color theme="0"/>
      </font>
    </dxf>
    <dxf>
      <font>
        <color theme="0"/>
      </font>
    </dxf>
    <dxf>
      <font>
        <color theme="0"/>
      </font>
    </dxf>
    <dxf>
      <font>
        <color rgb="FFFF0000"/>
      </font>
    </dxf>
    <dxf>
      <font>
        <color rgb="FFFF0000"/>
      </font>
    </dxf>
    <dxf>
      <font>
        <color rgb="FFFF0000"/>
      </font>
    </dxf>
    <dxf>
      <font>
        <color theme="8" tint="0.79998168889431442"/>
      </font>
    </dxf>
    <dxf>
      <font>
        <color rgb="FFFF0000"/>
      </font>
    </dxf>
    <dxf>
      <font>
        <color theme="0"/>
      </font>
    </dxf>
    <dxf>
      <font>
        <color rgb="FFFF0000"/>
      </font>
    </dxf>
    <dxf>
      <font>
        <color theme="0"/>
      </font>
    </dxf>
    <dxf>
      <font>
        <color rgb="FFFF0000"/>
      </font>
    </dxf>
    <dxf>
      <font>
        <color theme="0"/>
      </font>
    </dxf>
    <dxf>
      <font>
        <color rgb="FFFF0000"/>
      </font>
    </dxf>
    <dxf>
      <font>
        <color rgb="FFFF0000"/>
      </font>
    </dxf>
    <dxf>
      <font>
        <color theme="0"/>
      </font>
    </dxf>
    <dxf>
      <font>
        <color theme="8" tint="0.79998168889431442"/>
      </font>
    </dxf>
    <dxf>
      <font>
        <color rgb="FFFF0000"/>
      </font>
    </dxf>
    <dxf>
      <font>
        <color rgb="FFFF0000"/>
      </font>
    </dxf>
    <dxf>
      <font>
        <color rgb="FFFF0000"/>
      </font>
    </dxf>
    <dxf>
      <font>
        <color rgb="FFFF0000"/>
      </font>
    </dxf>
    <dxf>
      <font>
        <color rgb="FFFF0000"/>
      </font>
    </dxf>
    <dxf>
      <font>
        <color rgb="FFFF0000"/>
      </font>
    </dxf>
    <dxf>
      <font>
        <color theme="0"/>
      </font>
    </dxf>
    <dxf>
      <font>
        <color theme="0"/>
      </font>
    </dxf>
    <dxf>
      <font>
        <color theme="8" tint="0.79998168889431442"/>
      </font>
    </dxf>
    <dxf>
      <font>
        <color theme="8" tint="0.79998168889431442"/>
      </font>
    </dxf>
    <dxf>
      <font>
        <color theme="8" tint="0.79998168889431442"/>
      </font>
    </dxf>
    <dxf>
      <font>
        <color theme="8" tint="0.79998168889431442"/>
      </font>
    </dxf>
  </dxfs>
  <tableStyles count="0" defaultTableStyle="TableStyleMedium2" defaultPivotStyle="PivotStyleLight16"/>
  <colors>
    <mruColors>
      <color rgb="FFE8E8E8"/>
      <color rgb="FFA9D08E"/>
      <color rgb="FFF4F2CC"/>
      <color rgb="FFDDEBF7"/>
      <color rgb="FFF8F8F8"/>
      <color rgb="FFD9E1F2"/>
      <color rgb="FFF2C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4</xdr:col>
      <xdr:colOff>40297</xdr:colOff>
      <xdr:row>6</xdr:row>
      <xdr:rowOff>13626</xdr:rowOff>
    </xdr:from>
    <xdr:to>
      <xdr:col>4</xdr:col>
      <xdr:colOff>678472</xdr:colOff>
      <xdr:row>6</xdr:row>
      <xdr:rowOff>192697</xdr:rowOff>
    </xdr:to>
    <xdr:sp macro="" textlink="">
      <xdr:nvSpPr>
        <xdr:cNvPr id="2" name="Pijl-rechts 1">
          <a:extLst>
            <a:ext uri="{FF2B5EF4-FFF2-40B4-BE49-F238E27FC236}">
              <a16:creationId xmlns:a16="http://schemas.microsoft.com/office/drawing/2014/main" id="{714487B8-124D-4B94-8D72-02661E4DDD3B}"/>
            </a:ext>
          </a:extLst>
        </xdr:cNvPr>
        <xdr:cNvSpPr/>
      </xdr:nvSpPr>
      <xdr:spPr>
        <a:xfrm rot="10800000">
          <a:off x="3447316" y="2050511"/>
          <a:ext cx="638175" cy="179071"/>
        </a:xfrm>
        <a:prstGeom prst="rightArrow">
          <a:avLst/>
        </a:prstGeom>
        <a:solidFill>
          <a:srgbClr val="FFC0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nl-NL" sz="1100"/>
        </a:p>
      </xdr:txBody>
    </xdr:sp>
    <xdr:clientData/>
  </xdr:twoCellAnchor>
  <xdr:twoCellAnchor>
    <xdr:from>
      <xdr:col>4</xdr:col>
      <xdr:colOff>57149</xdr:colOff>
      <xdr:row>8</xdr:row>
      <xdr:rowOff>11428</xdr:rowOff>
    </xdr:from>
    <xdr:to>
      <xdr:col>4</xdr:col>
      <xdr:colOff>695324</xdr:colOff>
      <xdr:row>8</xdr:row>
      <xdr:rowOff>190499</xdr:rowOff>
    </xdr:to>
    <xdr:sp macro="" textlink="">
      <xdr:nvSpPr>
        <xdr:cNvPr id="3" name="Pijl-rechts 2">
          <a:extLst>
            <a:ext uri="{FF2B5EF4-FFF2-40B4-BE49-F238E27FC236}">
              <a16:creationId xmlns:a16="http://schemas.microsoft.com/office/drawing/2014/main" id="{003ACF7F-475D-4389-8E2B-A347C75B586C}"/>
            </a:ext>
          </a:extLst>
        </xdr:cNvPr>
        <xdr:cNvSpPr/>
      </xdr:nvSpPr>
      <xdr:spPr>
        <a:xfrm rot="10800000">
          <a:off x="3467099" y="3192778"/>
          <a:ext cx="638175" cy="179071"/>
        </a:xfrm>
        <a:prstGeom prst="rightArrow">
          <a:avLst/>
        </a:prstGeom>
        <a:solidFill>
          <a:srgbClr val="FFC0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nl-NL" sz="1100"/>
        </a:p>
      </xdr:txBody>
    </xdr:sp>
    <xdr:clientData/>
  </xdr:twoCellAnchor>
  <xdr:twoCellAnchor>
    <xdr:from>
      <xdr:col>4</xdr:col>
      <xdr:colOff>57149</xdr:colOff>
      <xdr:row>10</xdr:row>
      <xdr:rowOff>20953</xdr:rowOff>
    </xdr:from>
    <xdr:to>
      <xdr:col>4</xdr:col>
      <xdr:colOff>695324</xdr:colOff>
      <xdr:row>10</xdr:row>
      <xdr:rowOff>200024</xdr:rowOff>
    </xdr:to>
    <xdr:sp macro="" textlink="">
      <xdr:nvSpPr>
        <xdr:cNvPr id="4" name="Pijl-rechts 3">
          <a:extLst>
            <a:ext uri="{FF2B5EF4-FFF2-40B4-BE49-F238E27FC236}">
              <a16:creationId xmlns:a16="http://schemas.microsoft.com/office/drawing/2014/main" id="{8F4C6E71-13E7-4B34-AE9F-AC6A3F8B5407}"/>
            </a:ext>
          </a:extLst>
        </xdr:cNvPr>
        <xdr:cNvSpPr/>
      </xdr:nvSpPr>
      <xdr:spPr>
        <a:xfrm rot="10800000">
          <a:off x="3467099" y="3907153"/>
          <a:ext cx="638175" cy="179071"/>
        </a:xfrm>
        <a:prstGeom prst="rightArrow">
          <a:avLst/>
        </a:prstGeom>
        <a:solidFill>
          <a:srgbClr val="FFC0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nl-NL" sz="1100"/>
        </a:p>
      </xdr:txBody>
    </xdr:sp>
    <xdr:clientData/>
  </xdr:twoCellAnchor>
  <xdr:twoCellAnchor>
    <xdr:from>
      <xdr:col>4</xdr:col>
      <xdr:colOff>57149</xdr:colOff>
      <xdr:row>12</xdr:row>
      <xdr:rowOff>20953</xdr:rowOff>
    </xdr:from>
    <xdr:to>
      <xdr:col>4</xdr:col>
      <xdr:colOff>695324</xdr:colOff>
      <xdr:row>12</xdr:row>
      <xdr:rowOff>200024</xdr:rowOff>
    </xdr:to>
    <xdr:sp macro="" textlink="">
      <xdr:nvSpPr>
        <xdr:cNvPr id="5" name="Pijl-rechts 4">
          <a:extLst>
            <a:ext uri="{FF2B5EF4-FFF2-40B4-BE49-F238E27FC236}">
              <a16:creationId xmlns:a16="http://schemas.microsoft.com/office/drawing/2014/main" id="{5C7BAAB4-5146-4D35-B7E0-C1DC9A6E7962}"/>
            </a:ext>
          </a:extLst>
        </xdr:cNvPr>
        <xdr:cNvSpPr/>
      </xdr:nvSpPr>
      <xdr:spPr>
        <a:xfrm rot="10800000">
          <a:off x="3467099" y="4659628"/>
          <a:ext cx="638175" cy="179071"/>
        </a:xfrm>
        <a:prstGeom prst="rightArrow">
          <a:avLst/>
        </a:prstGeom>
        <a:solidFill>
          <a:srgbClr val="FFC0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nl-NL" sz="1100"/>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95</xdr:row>
          <xdr:rowOff>66675</xdr:rowOff>
        </xdr:from>
        <xdr:to>
          <xdr:col>1</xdr:col>
          <xdr:colOff>409575</xdr:colOff>
          <xdr:row>95</xdr:row>
          <xdr:rowOff>428625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95</xdr:row>
          <xdr:rowOff>523875</xdr:rowOff>
        </xdr:from>
        <xdr:to>
          <xdr:col>2</xdr:col>
          <xdr:colOff>9525</xdr:colOff>
          <xdr:row>96</xdr:row>
          <xdr:rowOff>257175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47624</xdr:colOff>
      <xdr:row>4</xdr:row>
      <xdr:rowOff>30478</xdr:rowOff>
    </xdr:from>
    <xdr:to>
      <xdr:col>4</xdr:col>
      <xdr:colOff>685799</xdr:colOff>
      <xdr:row>4</xdr:row>
      <xdr:rowOff>209549</xdr:rowOff>
    </xdr:to>
    <xdr:sp macro="" textlink="">
      <xdr:nvSpPr>
        <xdr:cNvPr id="6" name="Pijl-rechts 1">
          <a:extLst>
            <a:ext uri="{FF2B5EF4-FFF2-40B4-BE49-F238E27FC236}">
              <a16:creationId xmlns:a16="http://schemas.microsoft.com/office/drawing/2014/main" id="{8EE8C3E9-2DC3-434C-86AB-C336A2788056}"/>
            </a:ext>
          </a:extLst>
        </xdr:cNvPr>
        <xdr:cNvSpPr/>
      </xdr:nvSpPr>
      <xdr:spPr>
        <a:xfrm rot="10800000">
          <a:off x="3457574" y="1106803"/>
          <a:ext cx="638175" cy="179071"/>
        </a:xfrm>
        <a:prstGeom prst="rightArrow">
          <a:avLst/>
        </a:prstGeom>
        <a:solidFill>
          <a:srgbClr val="FFC0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nl-NL" sz="1100"/>
        </a:p>
      </xdr:txBody>
    </xdr:sp>
    <xdr:clientData/>
  </xdr:twoCellAnchor>
  <mc:AlternateContent xmlns:mc="http://schemas.openxmlformats.org/markup-compatibility/2006">
    <mc:Choice xmlns:a14="http://schemas.microsoft.com/office/drawing/2010/main" Requires="a14">
      <xdr:twoCellAnchor editAs="oneCell">
        <xdr:from>
          <xdr:col>1</xdr:col>
          <xdr:colOff>76200</xdr:colOff>
          <xdr:row>93</xdr:row>
          <xdr:rowOff>76200</xdr:rowOff>
        </xdr:from>
        <xdr:to>
          <xdr:col>1</xdr:col>
          <xdr:colOff>400050</xdr:colOff>
          <xdr:row>93</xdr:row>
          <xdr:rowOff>438150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93</xdr:row>
          <xdr:rowOff>495300</xdr:rowOff>
        </xdr:from>
        <xdr:to>
          <xdr:col>1</xdr:col>
          <xdr:colOff>400050</xdr:colOff>
          <xdr:row>95</xdr:row>
          <xdr:rowOff>19050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DC430-348D-47F5-AE0A-CEB649255234}">
  <dimension ref="A1:I181"/>
  <sheetViews>
    <sheetView tabSelected="1" view="pageLayout" zoomScale="130" zoomScaleNormal="100" zoomScalePageLayoutView="130" workbookViewId="0">
      <selection activeCell="E86" sqref="E86"/>
    </sheetView>
  </sheetViews>
  <sheetFormatPr defaultColWidth="7.875" defaultRowHeight="11.25" x14ac:dyDescent="0.15"/>
  <cols>
    <col min="1" max="1" width="2.625" style="2" customWidth="1"/>
    <col min="2" max="2" width="5.75" style="2" customWidth="1"/>
    <col min="3" max="3" width="26.625" style="2" customWidth="1"/>
    <col min="4" max="4" width="11.75" style="2" customWidth="1"/>
    <col min="5" max="5" width="10.75" style="2" customWidth="1"/>
    <col min="6" max="6" width="11.5" style="2" customWidth="1"/>
    <col min="7" max="7" width="8.125" style="2" customWidth="1"/>
    <col min="8" max="8" width="7.5" style="2" customWidth="1"/>
    <col min="9" max="9" width="2.75" style="2" customWidth="1"/>
    <col min="10" max="10" width="5.125" style="2" customWidth="1"/>
    <col min="11" max="16384" width="7.875" style="2"/>
  </cols>
  <sheetData>
    <row r="1" spans="1:9" ht="33.75" customHeight="1" x14ac:dyDescent="0.15">
      <c r="A1" s="10" t="s">
        <v>0</v>
      </c>
      <c r="B1" s="11"/>
      <c r="C1" s="11"/>
      <c r="D1" s="11"/>
      <c r="E1" s="11"/>
      <c r="F1" s="12" t="s">
        <v>1</v>
      </c>
      <c r="G1" s="12"/>
      <c r="H1" s="12"/>
    </row>
    <row r="2" spans="1:9" ht="4.5" customHeight="1" x14ac:dyDescent="0.15">
      <c r="A2" s="10"/>
      <c r="B2" s="11"/>
      <c r="C2" s="11"/>
      <c r="D2" s="11"/>
      <c r="E2" s="11"/>
      <c r="F2" s="11"/>
      <c r="G2" s="13"/>
      <c r="H2" s="13"/>
    </row>
    <row r="3" spans="1:9" ht="12" thickBot="1" x14ac:dyDescent="0.2">
      <c r="A3" s="14" t="s">
        <v>2</v>
      </c>
      <c r="B3" s="14"/>
      <c r="C3" s="15"/>
      <c r="D3" s="11"/>
      <c r="E3" s="11"/>
      <c r="F3" s="11"/>
      <c r="G3" s="11"/>
      <c r="H3" s="11"/>
    </row>
    <row r="4" spans="1:9" ht="34.5" customHeight="1" thickBot="1" x14ac:dyDescent="0.2">
      <c r="A4" s="16"/>
      <c r="B4" s="11"/>
      <c r="C4" s="17" t="s">
        <v>3</v>
      </c>
      <c r="D4" s="18" t="s">
        <v>4</v>
      </c>
      <c r="E4" s="19"/>
      <c r="F4" s="8" t="s">
        <v>5</v>
      </c>
      <c r="G4" s="11"/>
      <c r="H4" s="11"/>
    </row>
    <row r="5" spans="1:9" ht="16.5" customHeight="1" thickTop="1" thickBot="1" x14ac:dyDescent="0.2">
      <c r="A5" s="16"/>
      <c r="B5" s="11"/>
      <c r="C5" s="24" t="s">
        <v>6</v>
      </c>
      <c r="D5" s="6"/>
      <c r="E5" s="22">
        <f>ROUND(D5,0)</f>
        <v>0</v>
      </c>
      <c r="F5" s="9">
        <f>E5*1</f>
        <v>0</v>
      </c>
      <c r="G5" s="7">
        <f>IF(H5=TRUE,1,0)</f>
        <v>1</v>
      </c>
      <c r="H5" s="7" t="b">
        <f>OR(IF($E$5&lt;565,1),IF(ABS($E$5)&gt;635,1))</f>
        <v>1</v>
      </c>
    </row>
    <row r="6" spans="1:9" ht="58.5" customHeight="1" thickTop="1" thickBot="1" x14ac:dyDescent="0.2">
      <c r="A6" s="26">
        <v>615</v>
      </c>
      <c r="B6" s="11"/>
      <c r="C6" s="25" t="s">
        <v>7</v>
      </c>
      <c r="D6" s="23" t="s">
        <v>8</v>
      </c>
      <c r="E6" s="21" t="s">
        <v>9</v>
      </c>
      <c r="F6" s="20"/>
      <c r="G6" s="11"/>
      <c r="H6" s="11"/>
    </row>
    <row r="7" spans="1:9" ht="16.5" customHeight="1" thickTop="1" thickBot="1" x14ac:dyDescent="0.2">
      <c r="A7" s="11"/>
      <c r="B7" s="27"/>
      <c r="C7" s="28" t="s">
        <v>10</v>
      </c>
      <c r="D7" s="6"/>
      <c r="E7" s="31">
        <f>ROUND(D7,0)</f>
        <v>0</v>
      </c>
      <c r="F7" s="3">
        <f>E7*1</f>
        <v>0</v>
      </c>
      <c r="G7" s="7">
        <f>IF(H7=TRUE,1,0)</f>
        <v>1</v>
      </c>
      <c r="H7" s="7" t="b">
        <f>OR(IF($E$7&lt;222,1),IF(ABS($E$7)&gt;505,1))</f>
        <v>1</v>
      </c>
    </row>
    <row r="8" spans="1:9" ht="74.25" customHeight="1" thickTop="1" thickBot="1" x14ac:dyDescent="0.2">
      <c r="A8" s="11"/>
      <c r="B8" s="27"/>
      <c r="C8" s="29" t="s">
        <v>11</v>
      </c>
      <c r="D8" s="30" t="s">
        <v>8</v>
      </c>
      <c r="E8" s="21" t="s">
        <v>12</v>
      </c>
      <c r="F8" s="32"/>
      <c r="G8" s="7"/>
      <c r="H8" s="7"/>
    </row>
    <row r="9" spans="1:9" ht="15" customHeight="1" thickTop="1" thickBot="1" x14ac:dyDescent="0.2">
      <c r="A9" s="11"/>
      <c r="B9" s="27"/>
      <c r="C9" s="37" t="s">
        <v>13</v>
      </c>
      <c r="D9" s="6"/>
      <c r="E9" s="35">
        <f>ROUND(D9,0)</f>
        <v>0</v>
      </c>
      <c r="F9" s="36">
        <f>E9*1</f>
        <v>0</v>
      </c>
      <c r="G9" s="7">
        <f t="shared" ref="G9:G13" si="0">IF(H9=TRUE,1,0)</f>
        <v>1</v>
      </c>
      <c r="H9" s="7" t="b">
        <f>OR(IF($E$9&lt;148,1),IF(ABS($E$9)&gt;273,1))</f>
        <v>1</v>
      </c>
    </row>
    <row r="10" spans="1:9" ht="40.5" customHeight="1" thickTop="1" thickBot="1" x14ac:dyDescent="0.2">
      <c r="A10" s="11"/>
      <c r="B10" s="27"/>
      <c r="C10" s="33" t="s">
        <v>14</v>
      </c>
      <c r="D10" s="30" t="s">
        <v>15</v>
      </c>
      <c r="E10" s="21" t="s">
        <v>16</v>
      </c>
      <c r="F10" s="34"/>
      <c r="G10" s="7"/>
      <c r="H10" s="7"/>
    </row>
    <row r="11" spans="1:9" ht="17.25" customHeight="1" thickTop="1" thickBot="1" x14ac:dyDescent="0.2">
      <c r="A11" s="11"/>
      <c r="B11" s="27"/>
      <c r="C11" s="38" t="s">
        <v>17</v>
      </c>
      <c r="D11" s="6"/>
      <c r="E11" s="35">
        <f>ROUND(D11,0)</f>
        <v>0</v>
      </c>
      <c r="F11" s="39">
        <f>E11*1</f>
        <v>0</v>
      </c>
      <c r="G11" s="7">
        <f t="shared" si="0"/>
        <v>1</v>
      </c>
      <c r="H11" s="7" t="b">
        <f>OR(IF($E$11&lt;68,1),IF(ABS($E$11)&gt;130,1))</f>
        <v>1</v>
      </c>
    </row>
    <row r="12" spans="1:9" ht="42" customHeight="1" thickTop="1" thickBot="1" x14ac:dyDescent="0.2">
      <c r="A12" s="11"/>
      <c r="B12" s="27"/>
      <c r="C12" s="41" t="s">
        <v>18</v>
      </c>
      <c r="D12" s="30" t="s">
        <v>15</v>
      </c>
      <c r="E12" s="21" t="s">
        <v>19</v>
      </c>
      <c r="F12" s="42"/>
      <c r="G12" s="7"/>
      <c r="H12" s="7"/>
    </row>
    <row r="13" spans="1:9" ht="18" customHeight="1" thickTop="1" thickBot="1" x14ac:dyDescent="0.2">
      <c r="A13" s="11"/>
      <c r="B13" s="27"/>
      <c r="C13" s="43" t="s">
        <v>20</v>
      </c>
      <c r="D13" s="6"/>
      <c r="E13" s="35">
        <f>ROUND(D13,0)</f>
        <v>0</v>
      </c>
      <c r="F13" s="45" t="s">
        <v>21</v>
      </c>
      <c r="G13" s="7">
        <f t="shared" si="0"/>
        <v>0</v>
      </c>
      <c r="H13" s="7" t="b">
        <f>AND((IF($E$13&gt;0,(OR(IF($E$13&lt;950,1),IF(ABS($E$13)&gt;1785,1))))))</f>
        <v>0</v>
      </c>
    </row>
    <row r="14" spans="1:9" ht="49.5" customHeight="1" thickTop="1" x14ac:dyDescent="0.15">
      <c r="A14" s="11"/>
      <c r="B14" s="27"/>
      <c r="C14" s="44" t="s">
        <v>22</v>
      </c>
      <c r="D14" s="30" t="s">
        <v>15</v>
      </c>
      <c r="E14" s="21" t="s">
        <v>23</v>
      </c>
      <c r="F14" s="46" t="s">
        <v>24</v>
      </c>
      <c r="G14" s="7"/>
      <c r="H14" s="7"/>
    </row>
    <row r="15" spans="1:9" ht="12" thickBot="1" x14ac:dyDescent="0.2">
      <c r="A15" s="11"/>
      <c r="B15" s="47">
        <f>IF(F15&gt;531,(-1*((F15-531)*0.75))+150,((531-F15)*1.25)+150)</f>
        <v>813.75</v>
      </c>
      <c r="C15" s="48" t="s">
        <v>25</v>
      </c>
      <c r="D15" s="49"/>
      <c r="E15" s="50">
        <v>1</v>
      </c>
      <c r="F15" s="51">
        <f>SUM(F5:F11)</f>
        <v>0</v>
      </c>
      <c r="G15" s="7">
        <f>SUM(G5:G13)</f>
        <v>4</v>
      </c>
      <c r="H15" s="40">
        <f>IF(F15&gt;1303,(-1*(1303-F15)*0.75)+150,((1303-F15)*1.25)+150)</f>
        <v>1778.75</v>
      </c>
      <c r="I15" s="4"/>
    </row>
    <row r="16" spans="1:9" ht="14.25" customHeight="1" x14ac:dyDescent="0.15">
      <c r="A16" s="11"/>
      <c r="B16" s="11"/>
      <c r="C16" s="52"/>
      <c r="D16" s="11"/>
      <c r="E16" s="53">
        <f>SUM(F16:G16)</f>
        <v>4</v>
      </c>
      <c r="F16" s="53">
        <f>SUM(F5,F7,F9,F11,D13)</f>
        <v>0</v>
      </c>
      <c r="G16" s="53">
        <f>SUM(G15)</f>
        <v>4</v>
      </c>
      <c r="H16" s="54"/>
    </row>
    <row r="17" spans="1:8" ht="21.75" customHeight="1" x14ac:dyDescent="0.15">
      <c r="A17" s="11"/>
      <c r="B17" s="11"/>
      <c r="C17" s="52"/>
      <c r="D17" s="11"/>
      <c r="E17" s="11"/>
      <c r="F17" s="11"/>
      <c r="G17" s="55" t="str">
        <f>IF(C21&gt;0,"Één of meer van uw tarieven is te hoog of te"," ")</f>
        <v xml:space="preserve"> </v>
      </c>
      <c r="H17" s="52" t="str">
        <f>IF(C21&gt;0,"laag"," ")</f>
        <v xml:space="preserve"> </v>
      </c>
    </row>
    <row r="18" spans="1:8" ht="14.25" customHeight="1" x14ac:dyDescent="0.15">
      <c r="A18" s="11"/>
      <c r="B18" s="11"/>
      <c r="C18" s="52"/>
      <c r="D18" s="11"/>
      <c r="E18" s="11"/>
      <c r="F18" s="11"/>
      <c r="G18" s="55"/>
      <c r="H18" s="56" t="str">
        <f>IF(G15&gt;0,"laag"," ")</f>
        <v>laag</v>
      </c>
    </row>
    <row r="19" spans="1:8" ht="14.25" customHeight="1" x14ac:dyDescent="0.15">
      <c r="A19" s="11"/>
      <c r="B19" s="11"/>
      <c r="C19" s="57" t="str">
        <f>IF(C21&gt;0,"laag"," ")</f>
        <v xml:space="preserve"> </v>
      </c>
      <c r="D19" s="11"/>
      <c r="E19" s="58"/>
      <c r="F19" s="59" t="s">
        <v>26</v>
      </c>
      <c r="G19" s="60">
        <f>_xlfn.LET(_xlpm.t,F15,_xlpm.p,IF(_xlpm.t&lt;=1003,400,IF(_xlpm.t&lt;=1153,150+0.5*50+0.75*100+1*(1153-_xlpm.t),IF(_xlpm.t&lt;=1253,150+0.5*50+0.75*(1253-_xlpm.t),IF(_xlpm.t&lt;=1303,150+0.5*(1303-_xlpm.t),IF(_xlpm.t&lt;=1423,150-0.5*(_xlpm.t-1303),IF(_xlpm.t&lt;=1543,150-0.5*120-0.75*(_xlpm.t-1423),0)))))),IF(_xlpm.t&lt;1303,ROUNDUP(_xlpm.p,0),IF(_xlpm.t&gt;1303,ROUNDDOWN(_xlpm.p,0),150)))</f>
        <v>400</v>
      </c>
      <c r="H19" s="54"/>
    </row>
    <row r="20" spans="1:8" ht="6.75" customHeight="1" x14ac:dyDescent="0.15">
      <c r="A20" s="11"/>
      <c r="B20" s="11"/>
      <c r="C20" s="61" t="b">
        <f>AND(IF(F15&gt;0,1),IF(G16&gt;0,1))</f>
        <v>0</v>
      </c>
      <c r="D20" s="11"/>
      <c r="E20" s="11"/>
      <c r="F20" s="11"/>
      <c r="G20" s="55"/>
      <c r="H20" s="54"/>
    </row>
    <row r="21" spans="1:8" ht="5.25" customHeight="1" x14ac:dyDescent="0.15">
      <c r="A21" s="11"/>
      <c r="B21" s="11"/>
      <c r="C21" s="61">
        <f>IF(C20=TRUE,1,0)</f>
        <v>0</v>
      </c>
      <c r="D21" s="11"/>
      <c r="E21" s="11"/>
      <c r="F21" s="11"/>
      <c r="G21" s="55"/>
      <c r="H21" s="62"/>
    </row>
    <row r="22" spans="1:8" ht="4.5" customHeight="1" x14ac:dyDescent="0.15">
      <c r="A22" s="11"/>
      <c r="B22" s="11"/>
      <c r="C22" s="61" t="s">
        <v>27</v>
      </c>
      <c r="D22" s="11"/>
      <c r="E22" s="11"/>
      <c r="F22" s="11"/>
      <c r="G22" s="55"/>
      <c r="H22" s="54"/>
    </row>
    <row r="23" spans="1:8" ht="6" customHeight="1" x14ac:dyDescent="0.15">
      <c r="A23" s="11"/>
      <c r="B23" s="11"/>
      <c r="C23" s="61" t="s">
        <v>28</v>
      </c>
      <c r="D23" s="11"/>
      <c r="E23" s="11"/>
      <c r="F23" s="11"/>
      <c r="G23" s="63"/>
      <c r="H23" s="54"/>
    </row>
    <row r="24" spans="1:8" ht="3" customHeight="1" x14ac:dyDescent="0.15">
      <c r="A24" s="11"/>
      <c r="B24" s="11"/>
      <c r="C24" s="52"/>
      <c r="D24" s="11"/>
      <c r="E24" s="11"/>
      <c r="F24" s="11"/>
      <c r="G24" s="55"/>
      <c r="H24" s="54"/>
    </row>
    <row r="25" spans="1:8" ht="12.75" customHeight="1" x14ac:dyDescent="0.15">
      <c r="A25" s="64"/>
      <c r="B25" s="64"/>
      <c r="C25" s="64" t="s">
        <v>29</v>
      </c>
      <c r="D25" s="1"/>
      <c r="E25" s="1"/>
      <c r="F25" s="64" t="s">
        <v>30</v>
      </c>
      <c r="G25" s="64"/>
      <c r="H25" s="64"/>
    </row>
    <row r="26" spans="1:8" ht="12.75" customHeight="1" x14ac:dyDescent="0.15">
      <c r="A26" s="64"/>
      <c r="B26" s="64"/>
      <c r="C26" s="64" t="s">
        <v>31</v>
      </c>
      <c r="D26" s="1"/>
      <c r="E26" s="1"/>
      <c r="F26" s="11" t="s">
        <v>32</v>
      </c>
      <c r="G26" s="64"/>
      <c r="H26" s="64"/>
    </row>
    <row r="27" spans="1:8" ht="12.75" customHeight="1" x14ac:dyDescent="0.15">
      <c r="A27" s="64"/>
      <c r="B27" s="64"/>
      <c r="C27" s="64" t="s">
        <v>33</v>
      </c>
      <c r="D27" s="1"/>
      <c r="E27" s="1"/>
      <c r="F27" s="11" t="s">
        <v>34</v>
      </c>
      <c r="G27" s="64"/>
      <c r="H27" s="64"/>
    </row>
    <row r="28" spans="1:8" ht="12.75" customHeight="1" x14ac:dyDescent="0.15">
      <c r="A28" s="64"/>
      <c r="B28" s="64"/>
      <c r="C28" s="64" t="s">
        <v>35</v>
      </c>
      <c r="D28" s="1"/>
      <c r="E28" s="1"/>
      <c r="F28" s="11" t="s">
        <v>36</v>
      </c>
      <c r="G28" s="64"/>
      <c r="H28" s="64"/>
    </row>
    <row r="29" spans="1:8" ht="12.75" customHeight="1" x14ac:dyDescent="0.15">
      <c r="A29" s="64"/>
      <c r="B29" s="64"/>
      <c r="C29" s="64" t="s">
        <v>37</v>
      </c>
      <c r="D29" s="1"/>
      <c r="E29" s="1"/>
      <c r="F29" s="11" t="s">
        <v>38</v>
      </c>
      <c r="G29" s="64"/>
      <c r="H29" s="64"/>
    </row>
    <row r="30" spans="1:8" ht="12.75" customHeight="1" x14ac:dyDescent="0.15">
      <c r="A30" s="64"/>
      <c r="B30" s="64"/>
      <c r="C30" s="64"/>
      <c r="D30" s="64"/>
      <c r="E30" s="64"/>
      <c r="F30" s="64"/>
      <c r="G30" s="64"/>
      <c r="H30" s="64"/>
    </row>
    <row r="31" spans="1:8" ht="12.75" customHeight="1" x14ac:dyDescent="0.15">
      <c r="A31" s="64"/>
      <c r="B31" s="64"/>
      <c r="C31" s="11"/>
      <c r="D31" s="1"/>
      <c r="E31" s="1"/>
      <c r="F31" s="64"/>
      <c r="G31" s="64"/>
      <c r="H31" s="64"/>
    </row>
    <row r="32" spans="1:8" ht="12.75" customHeight="1" x14ac:dyDescent="0.15">
      <c r="A32" s="64"/>
      <c r="B32" s="64"/>
      <c r="C32" s="64" t="s">
        <v>39</v>
      </c>
      <c r="D32" s="1"/>
      <c r="E32" s="1"/>
      <c r="F32" s="64"/>
      <c r="G32" s="64"/>
      <c r="H32" s="64"/>
    </row>
    <row r="33" spans="1:9" ht="12.75" customHeight="1" x14ac:dyDescent="0.15">
      <c r="A33" s="64"/>
      <c r="B33" s="64"/>
      <c r="C33" s="11"/>
      <c r="D33" s="1"/>
      <c r="E33" s="1"/>
      <c r="F33" s="64"/>
      <c r="G33" s="64"/>
      <c r="H33" s="64"/>
    </row>
    <row r="34" spans="1:9" ht="12" customHeight="1" x14ac:dyDescent="0.15">
      <c r="A34" s="11"/>
      <c r="B34" s="11"/>
      <c r="C34" s="65" t="s">
        <v>40</v>
      </c>
      <c r="D34" s="11"/>
      <c r="E34" s="55"/>
      <c r="F34" s="11"/>
      <c r="G34" s="55"/>
      <c r="H34" s="54"/>
    </row>
    <row r="35" spans="1:9" ht="12" customHeight="1" x14ac:dyDescent="0.15">
      <c r="A35" s="11"/>
      <c r="B35" s="11"/>
      <c r="C35" s="52"/>
      <c r="D35" s="11"/>
      <c r="E35" s="11"/>
      <c r="F35" s="11"/>
      <c r="G35" s="55"/>
      <c r="H35" s="54"/>
    </row>
    <row r="36" spans="1:9" ht="14.25" customHeight="1" x14ac:dyDescent="0.15">
      <c r="A36" s="66" t="s">
        <v>41</v>
      </c>
      <c r="B36" s="11"/>
      <c r="C36" s="11"/>
      <c r="D36" s="11"/>
      <c r="E36" s="11"/>
      <c r="F36" s="11"/>
      <c r="G36" s="11"/>
      <c r="H36" s="11"/>
    </row>
    <row r="37" spans="1:9" ht="37.5" customHeight="1" x14ac:dyDescent="0.15">
      <c r="A37" s="10" t="s">
        <v>0</v>
      </c>
      <c r="B37" s="11"/>
      <c r="C37" s="11"/>
      <c r="D37" s="11"/>
      <c r="E37" s="11"/>
      <c r="F37" s="12" t="s">
        <v>42</v>
      </c>
      <c r="G37" s="12"/>
      <c r="H37" s="12"/>
    </row>
    <row r="38" spans="1:9" ht="11.25" customHeight="1" x14ac:dyDescent="0.15">
      <c r="A38" s="10"/>
      <c r="B38" s="11"/>
      <c r="C38" s="11"/>
      <c r="D38" s="11"/>
      <c r="E38" s="11"/>
      <c r="F38" s="11"/>
      <c r="G38" s="13"/>
      <c r="H38" s="13"/>
    </row>
    <row r="39" spans="1:9" ht="10.5" customHeight="1" thickBot="1" x14ac:dyDescent="0.2">
      <c r="A39" s="14" t="s">
        <v>43</v>
      </c>
      <c r="B39" s="14"/>
      <c r="C39" s="15"/>
      <c r="D39" s="67"/>
      <c r="E39" s="68"/>
      <c r="F39" s="68"/>
      <c r="G39" s="68"/>
      <c r="H39" s="68"/>
    </row>
    <row r="40" spans="1:9" ht="65.25" customHeight="1" thickBot="1" x14ac:dyDescent="0.2">
      <c r="A40" s="11"/>
      <c r="B40" s="67"/>
      <c r="C40" s="67"/>
      <c r="D40" s="67"/>
      <c r="E40" s="69" t="s">
        <v>44</v>
      </c>
      <c r="F40" s="70"/>
      <c r="G40" s="71" t="s">
        <v>45</v>
      </c>
      <c r="H40" s="70"/>
    </row>
    <row r="41" spans="1:9" ht="32.25" customHeight="1" x14ac:dyDescent="0.15">
      <c r="A41" s="72" t="s">
        <v>46</v>
      </c>
      <c r="B41" s="73"/>
      <c r="C41" s="74" t="s">
        <v>47</v>
      </c>
      <c r="D41" s="75"/>
      <c r="E41" s="76" t="s">
        <v>48</v>
      </c>
      <c r="F41" s="77" t="s">
        <v>49</v>
      </c>
      <c r="G41" s="77" t="s">
        <v>48</v>
      </c>
      <c r="H41" s="78" t="s">
        <v>50</v>
      </c>
    </row>
    <row r="42" spans="1:9" ht="42.75" customHeight="1" x14ac:dyDescent="0.15">
      <c r="A42" s="79">
        <v>1</v>
      </c>
      <c r="B42" s="80"/>
      <c r="C42" s="81" t="s">
        <v>51</v>
      </c>
      <c r="D42" s="82"/>
      <c r="E42" s="83">
        <f>MROUND(E7,0.04)</f>
        <v>0</v>
      </c>
      <c r="F42" s="84" t="s">
        <v>52</v>
      </c>
      <c r="G42" s="85">
        <f>H42*E42</f>
        <v>0</v>
      </c>
      <c r="H42" s="86">
        <v>1.25</v>
      </c>
    </row>
    <row r="43" spans="1:9" ht="74.25" customHeight="1" x14ac:dyDescent="0.15">
      <c r="A43" s="79">
        <v>2</v>
      </c>
      <c r="B43" s="80"/>
      <c r="C43" s="81" t="s">
        <v>53</v>
      </c>
      <c r="D43" s="82"/>
      <c r="E43" s="87">
        <f>MROUND(E5,0.04)</f>
        <v>0</v>
      </c>
      <c r="F43" s="88" t="s">
        <v>54</v>
      </c>
      <c r="G43" s="89">
        <f>H43*E43</f>
        <v>0</v>
      </c>
      <c r="H43" s="90">
        <v>1.25</v>
      </c>
    </row>
    <row r="44" spans="1:9" ht="53.25" customHeight="1" x14ac:dyDescent="0.15">
      <c r="A44" s="91">
        <v>3</v>
      </c>
      <c r="B44" s="92"/>
      <c r="C44" s="93" t="s">
        <v>55</v>
      </c>
      <c r="D44" s="94"/>
      <c r="E44" s="95">
        <f>MROUND(0.01*A6,0.04)</f>
        <v>6.16</v>
      </c>
      <c r="F44" s="96" t="s">
        <v>56</v>
      </c>
      <c r="G44" s="97">
        <f>H44*E44</f>
        <v>7.0839999999999996</v>
      </c>
      <c r="H44" s="98">
        <v>1.1499999999999999</v>
      </c>
    </row>
    <row r="45" spans="1:9" ht="51.75" customHeight="1" thickBot="1" x14ac:dyDescent="0.2">
      <c r="A45" s="99">
        <v>4</v>
      </c>
      <c r="B45" s="100"/>
      <c r="C45" s="101" t="s">
        <v>57</v>
      </c>
      <c r="D45" s="102"/>
      <c r="E45" s="103">
        <f>MROUND(E7,0.04)</f>
        <v>0</v>
      </c>
      <c r="F45" s="104" t="s">
        <v>52</v>
      </c>
      <c r="G45" s="105">
        <f>H45*E45</f>
        <v>0</v>
      </c>
      <c r="H45" s="106">
        <v>1.25</v>
      </c>
      <c r="I45" s="5"/>
    </row>
    <row r="46" spans="1:9" ht="75.75" customHeight="1" x14ac:dyDescent="0.15">
      <c r="A46" s="107"/>
      <c r="B46" s="108"/>
      <c r="C46" s="108"/>
      <c r="D46" s="108"/>
      <c r="E46" s="109" t="s">
        <v>58</v>
      </c>
      <c r="F46" s="110"/>
      <c r="G46" s="110" t="s">
        <v>59</v>
      </c>
      <c r="H46" s="111"/>
      <c r="I46" s="5"/>
    </row>
    <row r="47" spans="1:9" ht="84.75" thickBot="1" x14ac:dyDescent="0.2">
      <c r="A47" s="99">
        <v>5</v>
      </c>
      <c r="B47" s="100"/>
      <c r="C47" s="100" t="s">
        <v>60</v>
      </c>
      <c r="D47" s="112"/>
      <c r="E47" s="113">
        <f>MROUND(70%*E42,0.04)</f>
        <v>0</v>
      </c>
      <c r="F47" s="114" t="s">
        <v>61</v>
      </c>
      <c r="G47" s="105">
        <f>H47*E47</f>
        <v>0</v>
      </c>
      <c r="H47" s="106">
        <v>1.25</v>
      </c>
    </row>
    <row r="48" spans="1:9" x14ac:dyDescent="0.15">
      <c r="A48" s="11"/>
      <c r="B48" s="11"/>
      <c r="C48" s="11"/>
      <c r="D48" s="11"/>
      <c r="E48" s="11"/>
      <c r="F48" s="11"/>
      <c r="G48" s="11"/>
      <c r="H48" s="11"/>
    </row>
    <row r="49" spans="1:8" ht="4.5" customHeight="1" x14ac:dyDescent="0.15">
      <c r="A49" s="11"/>
      <c r="B49" s="11"/>
      <c r="C49" s="11"/>
      <c r="D49" s="11"/>
      <c r="E49" s="11"/>
      <c r="F49" s="11"/>
      <c r="G49" s="11"/>
      <c r="H49" s="11"/>
    </row>
    <row r="50" spans="1:8" ht="4.5" customHeight="1" x14ac:dyDescent="0.15">
      <c r="A50" s="11"/>
      <c r="B50" s="11"/>
      <c r="C50" s="11"/>
      <c r="D50" s="11"/>
      <c r="E50" s="11"/>
      <c r="F50" s="11"/>
      <c r="G50" s="11"/>
      <c r="H50" s="11"/>
    </row>
    <row r="51" spans="1:8" x14ac:dyDescent="0.15">
      <c r="A51" s="11"/>
      <c r="B51" s="11"/>
      <c r="C51" s="11"/>
      <c r="D51" s="11"/>
      <c r="E51" s="11"/>
      <c r="F51" s="11"/>
      <c r="G51" s="11"/>
      <c r="H51" s="11"/>
    </row>
    <row r="52" spans="1:8" x14ac:dyDescent="0.15">
      <c r="A52" s="11"/>
      <c r="B52" s="11"/>
      <c r="C52" s="11"/>
      <c r="D52" s="11"/>
      <c r="E52" s="11"/>
      <c r="F52" s="11"/>
      <c r="G52" s="11"/>
      <c r="H52" s="11"/>
    </row>
    <row r="53" spans="1:8" x14ac:dyDescent="0.15">
      <c r="A53" s="11"/>
      <c r="B53" s="11"/>
      <c r="C53" s="11"/>
      <c r="D53" s="11"/>
      <c r="E53" s="11"/>
      <c r="F53" s="11"/>
      <c r="G53" s="11"/>
      <c r="H53" s="11"/>
    </row>
    <row r="54" spans="1:8" x14ac:dyDescent="0.15">
      <c r="A54" s="11"/>
      <c r="B54" s="11"/>
      <c r="C54" s="11"/>
      <c r="D54" s="11"/>
      <c r="E54" s="11"/>
      <c r="F54" s="11"/>
      <c r="G54" s="11"/>
      <c r="H54" s="11"/>
    </row>
    <row r="55" spans="1:8" x14ac:dyDescent="0.15">
      <c r="A55" s="11"/>
      <c r="B55" s="11"/>
      <c r="C55" s="11"/>
      <c r="D55" s="11"/>
      <c r="E55" s="11"/>
      <c r="F55" s="11"/>
      <c r="G55" s="11"/>
      <c r="H55" s="11"/>
    </row>
    <row r="56" spans="1:8" x14ac:dyDescent="0.15">
      <c r="A56" s="11"/>
      <c r="B56" s="11"/>
      <c r="C56" s="11"/>
      <c r="D56" s="11"/>
      <c r="E56" s="11"/>
      <c r="F56" s="11"/>
      <c r="G56" s="1"/>
      <c r="H56" s="1"/>
    </row>
    <row r="57" spans="1:8" x14ac:dyDescent="0.15">
      <c r="A57" s="11"/>
      <c r="B57" s="11"/>
      <c r="C57" s="11"/>
      <c r="D57" s="11"/>
      <c r="E57" s="64" t="s">
        <v>62</v>
      </c>
      <c r="F57" s="11"/>
      <c r="G57" s="1"/>
      <c r="H57" s="1"/>
    </row>
    <row r="58" spans="1:8" x14ac:dyDescent="0.15">
      <c r="A58" s="11"/>
      <c r="B58" s="11"/>
      <c r="C58" s="11"/>
      <c r="D58" s="11"/>
      <c r="E58" s="64"/>
      <c r="F58" s="11"/>
      <c r="G58" s="1"/>
      <c r="H58" s="1"/>
    </row>
    <row r="59" spans="1:8" ht="10.5" customHeight="1" x14ac:dyDescent="0.15">
      <c r="A59" s="66" t="s">
        <v>41</v>
      </c>
      <c r="B59" s="11"/>
      <c r="C59" s="11"/>
      <c r="D59" s="11"/>
      <c r="E59" s="11"/>
      <c r="F59" s="11"/>
      <c r="G59" s="11"/>
      <c r="H59" s="115" t="s">
        <v>40</v>
      </c>
    </row>
    <row r="60" spans="1:8" ht="36.75" customHeight="1" x14ac:dyDescent="0.15">
      <c r="A60" s="10" t="s">
        <v>0</v>
      </c>
      <c r="B60" s="11"/>
      <c r="C60" s="11"/>
      <c r="D60" s="11"/>
      <c r="E60" s="11"/>
      <c r="F60" s="12" t="s">
        <v>42</v>
      </c>
      <c r="G60" s="12"/>
      <c r="H60" s="12"/>
    </row>
    <row r="61" spans="1:8" ht="10.5" customHeight="1" x14ac:dyDescent="0.15">
      <c r="A61" s="10"/>
      <c r="B61" s="11"/>
      <c r="C61" s="11"/>
      <c r="D61" s="11"/>
      <c r="E61" s="11"/>
      <c r="F61" s="11"/>
      <c r="G61" s="13"/>
      <c r="H61" s="13"/>
    </row>
    <row r="62" spans="1:8" ht="12" thickBot="1" x14ac:dyDescent="0.2">
      <c r="A62" s="116" t="s">
        <v>63</v>
      </c>
      <c r="B62" s="116"/>
      <c r="C62" s="117"/>
      <c r="D62" s="117"/>
      <c r="E62" s="117"/>
      <c r="F62" s="117"/>
      <c r="G62" s="117"/>
      <c r="H62" s="11"/>
    </row>
    <row r="63" spans="1:8" ht="54" customHeight="1" thickBot="1" x14ac:dyDescent="0.2">
      <c r="A63" s="11"/>
      <c r="B63" s="67"/>
      <c r="C63" s="67"/>
      <c r="D63" s="67"/>
      <c r="E63" s="142" t="s">
        <v>64</v>
      </c>
      <c r="F63" s="143"/>
      <c r="G63" s="144" t="s">
        <v>65</v>
      </c>
      <c r="H63" s="145"/>
    </row>
    <row r="64" spans="1:8" ht="96" customHeight="1" x14ac:dyDescent="0.15">
      <c r="A64" s="146" t="s">
        <v>46</v>
      </c>
      <c r="B64" s="160"/>
      <c r="C64" s="77" t="s">
        <v>47</v>
      </c>
      <c r="D64" s="78" t="s">
        <v>66</v>
      </c>
      <c r="E64" s="76" t="s">
        <v>67</v>
      </c>
      <c r="F64" s="161" t="s">
        <v>49</v>
      </c>
      <c r="G64" s="76" t="s">
        <v>68</v>
      </c>
      <c r="H64" s="78" t="s">
        <v>50</v>
      </c>
    </row>
    <row r="65" spans="1:8" ht="34.5" customHeight="1" x14ac:dyDescent="0.15">
      <c r="A65" s="131" t="s">
        <v>69</v>
      </c>
      <c r="B65" s="133"/>
      <c r="C65" s="133" t="s">
        <v>70</v>
      </c>
      <c r="D65" s="134"/>
      <c r="E65" s="162">
        <f>MROUND(55%*E9,0.04)</f>
        <v>0</v>
      </c>
      <c r="F65" s="163" t="s">
        <v>71</v>
      </c>
      <c r="G65" s="162">
        <f>H65*E65</f>
        <v>0</v>
      </c>
      <c r="H65" s="164">
        <v>1</v>
      </c>
    </row>
    <row r="66" spans="1:8" ht="23.25" customHeight="1" x14ac:dyDescent="0.15">
      <c r="A66" s="131">
        <v>7</v>
      </c>
      <c r="B66" s="132"/>
      <c r="C66" s="133" t="s">
        <v>72</v>
      </c>
      <c r="D66" s="134" t="s">
        <v>73</v>
      </c>
      <c r="E66" s="165">
        <f>MROUND(E9,0.04)</f>
        <v>0</v>
      </c>
      <c r="F66" s="166" t="s">
        <v>74</v>
      </c>
      <c r="G66" s="162">
        <f t="shared" ref="G66:G67" si="1">H66*E66</f>
        <v>0</v>
      </c>
      <c r="H66" s="164">
        <v>1</v>
      </c>
    </row>
    <row r="67" spans="1:8" ht="23.25" customHeight="1" x14ac:dyDescent="0.15">
      <c r="A67" s="131">
        <v>8</v>
      </c>
      <c r="B67" s="132"/>
      <c r="C67" s="133" t="s">
        <v>75</v>
      </c>
      <c r="D67" s="134" t="s">
        <v>73</v>
      </c>
      <c r="E67" s="162">
        <f>MROUND(140%*E9,0.04)</f>
        <v>0</v>
      </c>
      <c r="F67" s="163" t="s">
        <v>76</v>
      </c>
      <c r="G67" s="162">
        <f t="shared" si="1"/>
        <v>0</v>
      </c>
      <c r="H67" s="164">
        <v>1</v>
      </c>
    </row>
    <row r="68" spans="1:8" ht="23.25" customHeight="1" x14ac:dyDescent="0.15">
      <c r="A68" s="131">
        <v>9</v>
      </c>
      <c r="B68" s="132"/>
      <c r="C68" s="133" t="s">
        <v>77</v>
      </c>
      <c r="D68" s="134" t="s">
        <v>78</v>
      </c>
      <c r="E68" s="165">
        <f>MROUND(E9,0.04)</f>
        <v>0</v>
      </c>
      <c r="F68" s="166" t="s">
        <v>74</v>
      </c>
      <c r="G68" s="162">
        <f>H68*E68</f>
        <v>0</v>
      </c>
      <c r="H68" s="164">
        <v>1</v>
      </c>
    </row>
    <row r="69" spans="1:8" ht="23.25" customHeight="1" x14ac:dyDescent="0.15">
      <c r="A69" s="131">
        <v>10</v>
      </c>
      <c r="B69" s="132"/>
      <c r="C69" s="133" t="s">
        <v>79</v>
      </c>
      <c r="D69" s="134" t="s">
        <v>80</v>
      </c>
      <c r="E69" s="162">
        <f>MROUND(130%*E9,0.04)</f>
        <v>0</v>
      </c>
      <c r="F69" s="163" t="s">
        <v>81</v>
      </c>
      <c r="G69" s="162">
        <f t="shared" ref="G69" si="2">H69*E69</f>
        <v>0</v>
      </c>
      <c r="H69" s="164">
        <v>1</v>
      </c>
    </row>
    <row r="70" spans="1:8" ht="23.25" customHeight="1" x14ac:dyDescent="0.15">
      <c r="A70" s="131">
        <v>11</v>
      </c>
      <c r="B70" s="132"/>
      <c r="C70" s="133" t="s">
        <v>82</v>
      </c>
      <c r="D70" s="134" t="s">
        <v>83</v>
      </c>
      <c r="E70" s="162">
        <f>MROUND(65%*E$9,0.04)</f>
        <v>0</v>
      </c>
      <c r="F70" s="163" t="s">
        <v>84</v>
      </c>
      <c r="G70" s="162">
        <f>H70*E70</f>
        <v>0</v>
      </c>
      <c r="H70" s="164">
        <v>1</v>
      </c>
    </row>
    <row r="71" spans="1:8" ht="23.25" customHeight="1" x14ac:dyDescent="0.15">
      <c r="A71" s="131">
        <v>12</v>
      </c>
      <c r="B71" s="132"/>
      <c r="C71" s="133" t="s">
        <v>85</v>
      </c>
      <c r="D71" s="134"/>
      <c r="E71" s="162">
        <f>MROUND(65%*E$9,0.04)</f>
        <v>0</v>
      </c>
      <c r="F71" s="163" t="s">
        <v>84</v>
      </c>
      <c r="G71" s="162">
        <f>H71*E71</f>
        <v>0</v>
      </c>
      <c r="H71" s="164">
        <v>1</v>
      </c>
    </row>
    <row r="72" spans="1:8" ht="23.25" customHeight="1" x14ac:dyDescent="0.15">
      <c r="A72" s="131">
        <v>13</v>
      </c>
      <c r="B72" s="132"/>
      <c r="C72" s="133" t="s">
        <v>86</v>
      </c>
      <c r="D72" s="134" t="s">
        <v>87</v>
      </c>
      <c r="E72" s="162">
        <f>MROUND(95%*E$9,0.04)</f>
        <v>0</v>
      </c>
      <c r="F72" s="163" t="s">
        <v>88</v>
      </c>
      <c r="G72" s="162">
        <f t="shared" ref="G72:G73" si="3">H72*E72</f>
        <v>0</v>
      </c>
      <c r="H72" s="164">
        <v>1</v>
      </c>
    </row>
    <row r="73" spans="1:8" ht="23.25" customHeight="1" x14ac:dyDescent="0.15">
      <c r="A73" s="131">
        <v>14</v>
      </c>
      <c r="B73" s="132"/>
      <c r="C73" s="133" t="s">
        <v>89</v>
      </c>
      <c r="D73" s="134" t="s">
        <v>90</v>
      </c>
      <c r="E73" s="162">
        <f>MROUND(65%*E$9,0.04)</f>
        <v>0</v>
      </c>
      <c r="F73" s="163" t="s">
        <v>84</v>
      </c>
      <c r="G73" s="162">
        <f t="shared" si="3"/>
        <v>0</v>
      </c>
      <c r="H73" s="164">
        <v>1</v>
      </c>
    </row>
    <row r="74" spans="1:8" ht="23.25" customHeight="1" x14ac:dyDescent="0.15">
      <c r="A74" s="131">
        <v>15</v>
      </c>
      <c r="B74" s="132"/>
      <c r="C74" s="133" t="s">
        <v>91</v>
      </c>
      <c r="D74" s="134" t="s">
        <v>92</v>
      </c>
      <c r="E74" s="167">
        <f>MROUND(E$11,0.04)</f>
        <v>0</v>
      </c>
      <c r="F74" s="168" t="s">
        <v>93</v>
      </c>
      <c r="G74" s="169">
        <f>H74*E74</f>
        <v>0</v>
      </c>
      <c r="H74" s="170">
        <v>1.4</v>
      </c>
    </row>
    <row r="75" spans="1:8" ht="23.25" customHeight="1" x14ac:dyDescent="0.15">
      <c r="A75" s="131">
        <v>16</v>
      </c>
      <c r="B75" s="132"/>
      <c r="C75" s="133" t="s">
        <v>94</v>
      </c>
      <c r="D75" s="134" t="s">
        <v>95</v>
      </c>
      <c r="E75" s="169">
        <f>MROUND(85%*E$11,0.04)</f>
        <v>0</v>
      </c>
      <c r="F75" s="171" t="s">
        <v>96</v>
      </c>
      <c r="G75" s="169">
        <f>H75*E75</f>
        <v>0</v>
      </c>
      <c r="H75" s="170">
        <v>1.4</v>
      </c>
    </row>
    <row r="76" spans="1:8" ht="23.25" customHeight="1" thickBot="1" x14ac:dyDescent="0.2">
      <c r="A76" s="136">
        <v>17</v>
      </c>
      <c r="B76" s="137"/>
      <c r="C76" s="137" t="s">
        <v>97</v>
      </c>
      <c r="D76" s="138" t="s">
        <v>98</v>
      </c>
      <c r="E76" s="172">
        <f>MROUND(80%*E$11,0.04)</f>
        <v>0</v>
      </c>
      <c r="F76" s="173" t="s">
        <v>99</v>
      </c>
      <c r="G76" s="172">
        <f>H76*E76</f>
        <v>0</v>
      </c>
      <c r="H76" s="174">
        <v>1.4</v>
      </c>
    </row>
    <row r="77" spans="1:8" ht="23.25" customHeight="1" x14ac:dyDescent="0.15">
      <c r="A77" s="11"/>
      <c r="B77" s="11"/>
      <c r="C77" s="11"/>
      <c r="D77" s="11"/>
      <c r="E77" s="11"/>
      <c r="F77" s="11"/>
      <c r="G77" s="11"/>
      <c r="H77" s="11"/>
    </row>
    <row r="78" spans="1:8" ht="23.25" customHeight="1" x14ac:dyDescent="0.15">
      <c r="A78" s="11"/>
      <c r="B78" s="11"/>
      <c r="C78" s="11"/>
      <c r="D78" s="11"/>
      <c r="E78" s="11"/>
      <c r="F78" s="11"/>
      <c r="G78" s="11"/>
      <c r="H78" s="11"/>
    </row>
    <row r="79" spans="1:8" ht="23.25" customHeight="1" x14ac:dyDescent="0.15">
      <c r="A79" s="11"/>
      <c r="B79" s="11"/>
      <c r="C79" s="11"/>
      <c r="D79" s="11"/>
      <c r="E79" s="11"/>
      <c r="F79" s="11"/>
      <c r="G79" s="11"/>
      <c r="H79" s="11"/>
    </row>
    <row r="80" spans="1:8" x14ac:dyDescent="0.15">
      <c r="A80" s="11"/>
      <c r="B80" s="11"/>
      <c r="C80" s="11"/>
      <c r="D80" s="11"/>
      <c r="E80" s="11"/>
      <c r="F80" s="11"/>
      <c r="G80" s="11"/>
      <c r="H80" s="11"/>
    </row>
    <row r="81" spans="1:8" x14ac:dyDescent="0.15">
      <c r="A81" s="11"/>
      <c r="B81" s="11"/>
      <c r="C81" s="11"/>
      <c r="D81" s="11"/>
      <c r="E81" s="11"/>
      <c r="F81" s="11"/>
      <c r="G81" s="11"/>
      <c r="H81" s="11"/>
    </row>
    <row r="82" spans="1:8" x14ac:dyDescent="0.15">
      <c r="A82" s="11"/>
      <c r="B82" s="11"/>
      <c r="C82" s="11"/>
      <c r="D82" s="11"/>
      <c r="E82" s="11"/>
      <c r="F82" s="11"/>
      <c r="G82" s="11"/>
      <c r="H82" s="11"/>
    </row>
    <row r="83" spans="1:8" x14ac:dyDescent="0.15">
      <c r="A83" s="11"/>
      <c r="B83" s="11"/>
      <c r="C83" s="11"/>
      <c r="D83" s="11"/>
      <c r="E83" s="11"/>
      <c r="F83" s="11"/>
      <c r="G83" s="11"/>
      <c r="H83" s="11"/>
    </row>
    <row r="84" spans="1:8" x14ac:dyDescent="0.15">
      <c r="A84" s="11"/>
      <c r="B84" s="11"/>
      <c r="C84" s="11"/>
      <c r="D84" s="11"/>
      <c r="E84" s="11"/>
      <c r="F84" s="11"/>
      <c r="G84" s="11"/>
      <c r="H84" s="11"/>
    </row>
    <row r="85" spans="1:8" x14ac:dyDescent="0.15">
      <c r="A85" s="11"/>
      <c r="B85" s="11"/>
      <c r="C85" s="11"/>
      <c r="D85" s="11"/>
      <c r="E85" s="11"/>
      <c r="F85" s="11"/>
      <c r="G85" s="1"/>
      <c r="H85" s="1"/>
    </row>
    <row r="86" spans="1:8" x14ac:dyDescent="0.15">
      <c r="A86" s="11"/>
      <c r="B86" s="11"/>
      <c r="C86" s="11"/>
      <c r="D86" s="11"/>
      <c r="E86" s="64" t="s">
        <v>62</v>
      </c>
      <c r="F86" s="11"/>
      <c r="G86" s="1"/>
      <c r="H86" s="1"/>
    </row>
    <row r="87" spans="1:8" x14ac:dyDescent="0.15">
      <c r="A87" s="11"/>
      <c r="B87" s="11"/>
      <c r="C87" s="11"/>
      <c r="D87" s="11"/>
      <c r="E87" s="11"/>
      <c r="F87" s="11"/>
      <c r="G87" s="1"/>
      <c r="H87" s="1"/>
    </row>
    <row r="88" spans="1:8" x14ac:dyDescent="0.15">
      <c r="A88" s="66" t="s">
        <v>41</v>
      </c>
      <c r="B88" s="11"/>
      <c r="C88" s="11"/>
      <c r="D88" s="11"/>
      <c r="E88" s="11"/>
      <c r="F88" s="11"/>
      <c r="G88" s="11"/>
      <c r="H88" s="115" t="s">
        <v>40</v>
      </c>
    </row>
    <row r="89" spans="1:8" ht="36.75" customHeight="1" x14ac:dyDescent="0.15">
      <c r="A89" s="10" t="s">
        <v>0</v>
      </c>
      <c r="B89" s="11"/>
      <c r="C89" s="11"/>
      <c r="D89" s="11"/>
      <c r="E89" s="11"/>
      <c r="F89" s="12" t="s">
        <v>42</v>
      </c>
      <c r="G89" s="12"/>
      <c r="H89" s="12"/>
    </row>
    <row r="90" spans="1:8" x14ac:dyDescent="0.15">
      <c r="A90" s="10"/>
      <c r="B90" s="11"/>
      <c r="C90" s="11"/>
      <c r="D90" s="11"/>
      <c r="E90" s="11"/>
      <c r="F90" s="11"/>
      <c r="G90" s="13"/>
      <c r="H90" s="13"/>
    </row>
    <row r="91" spans="1:8" ht="12" customHeight="1" thickBot="1" x14ac:dyDescent="0.2">
      <c r="A91" s="116" t="s">
        <v>100</v>
      </c>
      <c r="B91" s="116"/>
      <c r="C91" s="117"/>
      <c r="D91" s="117"/>
      <c r="E91" s="117"/>
      <c r="F91" s="117"/>
      <c r="G91" s="117"/>
      <c r="H91" s="11"/>
    </row>
    <row r="92" spans="1:8" ht="55.5" customHeight="1" thickBot="1" x14ac:dyDescent="0.2">
      <c r="A92" s="141"/>
      <c r="B92" s="67"/>
      <c r="C92" s="67"/>
      <c r="D92" s="67"/>
      <c r="E92" s="142" t="s">
        <v>101</v>
      </c>
      <c r="F92" s="143"/>
      <c r="G92" s="144" t="s">
        <v>102</v>
      </c>
      <c r="H92" s="145"/>
    </row>
    <row r="93" spans="1:8" ht="84" x14ac:dyDescent="0.15">
      <c r="A93" s="146" t="s">
        <v>46</v>
      </c>
      <c r="B93" s="147"/>
      <c r="C93" s="77" t="s">
        <v>47</v>
      </c>
      <c r="D93" s="78" t="s">
        <v>66</v>
      </c>
      <c r="E93" s="76" t="s">
        <v>103</v>
      </c>
      <c r="F93" s="148" t="s">
        <v>49</v>
      </c>
      <c r="G93" s="76" t="s">
        <v>104</v>
      </c>
      <c r="H93" s="78" t="s">
        <v>50</v>
      </c>
    </row>
    <row r="94" spans="1:8" ht="42" x14ac:dyDescent="0.15">
      <c r="A94" s="131">
        <v>18</v>
      </c>
      <c r="B94" s="149"/>
      <c r="C94" s="133" t="s">
        <v>105</v>
      </c>
      <c r="D94" s="134" t="s">
        <v>106</v>
      </c>
      <c r="E94" s="150">
        <f>MROUND(E13*100%,0.04)</f>
        <v>0</v>
      </c>
      <c r="F94" s="151" t="s">
        <v>107</v>
      </c>
      <c r="G94" s="152">
        <f>H94*E94</f>
        <v>0</v>
      </c>
      <c r="H94" s="153">
        <v>1.05</v>
      </c>
    </row>
    <row r="95" spans="1:8" ht="24" customHeight="1" x14ac:dyDescent="0.15">
      <c r="A95" s="131">
        <v>19</v>
      </c>
      <c r="B95" s="149"/>
      <c r="C95" s="133" t="s">
        <v>108</v>
      </c>
      <c r="D95" s="134" t="s">
        <v>109</v>
      </c>
      <c r="E95" s="152">
        <f>MROUND(E13*10%,0.04)</f>
        <v>0</v>
      </c>
      <c r="F95" s="154" t="s">
        <v>110</v>
      </c>
      <c r="G95" s="152">
        <f t="shared" ref="G95:G97" si="4">H95*E95</f>
        <v>0</v>
      </c>
      <c r="H95" s="155">
        <v>1</v>
      </c>
    </row>
    <row r="96" spans="1:8" ht="42" x14ac:dyDescent="0.15">
      <c r="A96" s="131">
        <v>20</v>
      </c>
      <c r="B96" s="149"/>
      <c r="C96" s="133" t="s">
        <v>111</v>
      </c>
      <c r="D96" s="134"/>
      <c r="E96" s="152">
        <f>MROUND(E13*50%,0.04)</f>
        <v>0</v>
      </c>
      <c r="F96" s="154" t="s">
        <v>112</v>
      </c>
      <c r="G96" s="152">
        <f t="shared" si="4"/>
        <v>0</v>
      </c>
      <c r="H96" s="155">
        <v>1</v>
      </c>
    </row>
    <row r="97" spans="1:8" ht="21.75" thickBot="1" x14ac:dyDescent="0.2">
      <c r="A97" s="136">
        <v>21</v>
      </c>
      <c r="B97" s="156"/>
      <c r="C97" s="137" t="s">
        <v>144</v>
      </c>
      <c r="D97" s="138"/>
      <c r="E97" s="157">
        <f>MROUND(E13*5%,0.04)</f>
        <v>0</v>
      </c>
      <c r="F97" s="158" t="s">
        <v>113</v>
      </c>
      <c r="G97" s="157">
        <f t="shared" si="4"/>
        <v>0</v>
      </c>
      <c r="H97" s="159">
        <v>1</v>
      </c>
    </row>
    <row r="98" spans="1:8" x14ac:dyDescent="0.15">
      <c r="A98" s="67"/>
      <c r="B98" s="67"/>
      <c r="C98" s="67"/>
      <c r="D98" s="67"/>
      <c r="E98" s="67"/>
      <c r="F98" s="67"/>
      <c r="G98" s="67"/>
      <c r="H98" s="67"/>
    </row>
    <row r="99" spans="1:8" x14ac:dyDescent="0.15">
      <c r="A99" s="67"/>
      <c r="B99" s="67"/>
      <c r="C99" s="67"/>
      <c r="D99" s="67"/>
      <c r="E99" s="67"/>
      <c r="F99" s="67"/>
      <c r="G99" s="67"/>
      <c r="H99" s="67"/>
    </row>
    <row r="100" spans="1:8" x14ac:dyDescent="0.15">
      <c r="A100" s="67"/>
      <c r="B100" s="67"/>
      <c r="C100" s="67"/>
      <c r="D100" s="67"/>
      <c r="E100" s="67"/>
      <c r="F100" s="67"/>
      <c r="G100" s="67"/>
      <c r="H100" s="67"/>
    </row>
    <row r="101" spans="1:8" x14ac:dyDescent="0.15">
      <c r="A101" s="67"/>
      <c r="B101" s="67"/>
      <c r="C101" s="67"/>
      <c r="D101" s="67"/>
      <c r="E101" s="67"/>
      <c r="F101" s="67"/>
      <c r="G101" s="67"/>
      <c r="H101" s="67"/>
    </row>
    <row r="102" spans="1:8" x14ac:dyDescent="0.15">
      <c r="A102" s="67"/>
      <c r="B102" s="67"/>
      <c r="C102" s="67"/>
      <c r="D102" s="67"/>
      <c r="E102" s="67"/>
      <c r="F102" s="67"/>
      <c r="G102" s="67"/>
      <c r="H102" s="67"/>
    </row>
    <row r="103" spans="1:8" x14ac:dyDescent="0.15">
      <c r="A103" s="67"/>
      <c r="B103" s="67"/>
      <c r="C103" s="67"/>
      <c r="D103" s="67"/>
      <c r="E103" s="67"/>
      <c r="F103" s="67"/>
      <c r="G103" s="67"/>
      <c r="H103" s="67"/>
    </row>
    <row r="104" spans="1:8" x14ac:dyDescent="0.15">
      <c r="A104" s="67"/>
      <c r="B104" s="67"/>
      <c r="C104" s="67"/>
      <c r="D104" s="67"/>
      <c r="E104" s="67"/>
      <c r="F104" s="67"/>
      <c r="G104" s="67"/>
      <c r="H104" s="67"/>
    </row>
    <row r="105" spans="1:8" x14ac:dyDescent="0.15">
      <c r="A105" s="67"/>
      <c r="B105" s="67"/>
      <c r="C105" s="67"/>
      <c r="D105" s="67"/>
      <c r="E105" s="67"/>
      <c r="F105" s="67"/>
      <c r="G105" s="67"/>
      <c r="H105" s="67"/>
    </row>
    <row r="106" spans="1:8" x14ac:dyDescent="0.15">
      <c r="A106" s="67"/>
      <c r="B106" s="67"/>
      <c r="C106" s="67"/>
      <c r="D106" s="67"/>
      <c r="E106" s="67"/>
      <c r="F106" s="67"/>
      <c r="G106" s="67"/>
      <c r="H106" s="67"/>
    </row>
    <row r="107" spans="1:8" x14ac:dyDescent="0.15">
      <c r="A107" s="67"/>
      <c r="B107" s="67"/>
      <c r="C107" s="67"/>
      <c r="D107" s="67"/>
      <c r="E107" s="67"/>
      <c r="F107" s="67"/>
      <c r="G107" s="67"/>
      <c r="H107" s="67"/>
    </row>
    <row r="108" spans="1:8" x14ac:dyDescent="0.15">
      <c r="A108" s="67"/>
      <c r="B108" s="67"/>
      <c r="C108" s="67"/>
      <c r="D108" s="67"/>
      <c r="E108" s="67"/>
      <c r="F108" s="67"/>
      <c r="G108" s="67"/>
      <c r="H108" s="67"/>
    </row>
    <row r="109" spans="1:8" x14ac:dyDescent="0.15">
      <c r="A109" s="67"/>
      <c r="B109" s="67"/>
      <c r="C109" s="67"/>
      <c r="D109" s="67"/>
      <c r="E109" s="67"/>
      <c r="F109" s="67"/>
      <c r="G109" s="67"/>
      <c r="H109" s="67"/>
    </row>
    <row r="110" spans="1:8" x14ac:dyDescent="0.15">
      <c r="A110" s="67"/>
      <c r="B110" s="67"/>
      <c r="C110" s="67"/>
      <c r="D110" s="67"/>
      <c r="E110" s="67"/>
      <c r="F110" s="67"/>
      <c r="G110" s="67"/>
      <c r="H110" s="67"/>
    </row>
    <row r="111" spans="1:8" x14ac:dyDescent="0.15">
      <c r="A111" s="67"/>
      <c r="B111" s="67"/>
      <c r="C111" s="67"/>
      <c r="D111" s="67"/>
      <c r="E111" s="67"/>
      <c r="F111" s="67"/>
      <c r="G111" s="67"/>
      <c r="H111" s="67"/>
    </row>
    <row r="112" spans="1:8" x14ac:dyDescent="0.15">
      <c r="A112" s="67"/>
      <c r="B112" s="67"/>
      <c r="C112" s="67"/>
      <c r="D112" s="67"/>
      <c r="E112" s="67"/>
      <c r="F112" s="67"/>
      <c r="G112" s="67"/>
      <c r="H112" s="67"/>
    </row>
    <row r="113" spans="1:8" x14ac:dyDescent="0.15">
      <c r="A113" s="67"/>
      <c r="B113" s="67"/>
      <c r="C113" s="67"/>
      <c r="D113" s="67"/>
      <c r="E113" s="67"/>
      <c r="F113" s="67"/>
      <c r="G113" s="67"/>
      <c r="H113" s="67"/>
    </row>
    <row r="114" spans="1:8" x14ac:dyDescent="0.15">
      <c r="A114" s="67"/>
      <c r="B114" s="67"/>
      <c r="C114" s="67"/>
      <c r="D114" s="67"/>
      <c r="E114" s="67"/>
      <c r="F114" s="67"/>
      <c r="G114" s="67"/>
      <c r="H114" s="67"/>
    </row>
    <row r="115" spans="1:8" x14ac:dyDescent="0.15">
      <c r="A115" s="67"/>
      <c r="B115" s="67"/>
      <c r="C115" s="67"/>
      <c r="D115" s="67"/>
      <c r="E115" s="67"/>
      <c r="F115" s="67"/>
      <c r="G115" s="67"/>
      <c r="H115" s="67"/>
    </row>
    <row r="116" spans="1:8" x14ac:dyDescent="0.15">
      <c r="A116" s="67"/>
      <c r="B116" s="67"/>
      <c r="C116" s="67"/>
      <c r="D116" s="67"/>
      <c r="E116" s="67"/>
      <c r="F116" s="67"/>
      <c r="G116" s="67"/>
      <c r="H116" s="67"/>
    </row>
    <row r="117" spans="1:8" x14ac:dyDescent="0.15">
      <c r="A117" s="67"/>
      <c r="B117" s="67"/>
      <c r="C117" s="67"/>
      <c r="D117" s="67"/>
      <c r="E117" s="67"/>
      <c r="F117" s="67"/>
      <c r="G117" s="67"/>
      <c r="H117" s="67"/>
    </row>
    <row r="118" spans="1:8" x14ac:dyDescent="0.15">
      <c r="A118" s="67"/>
      <c r="B118" s="67"/>
      <c r="C118" s="67"/>
      <c r="D118" s="67"/>
      <c r="E118" s="67"/>
      <c r="F118" s="67"/>
      <c r="G118" s="67"/>
      <c r="H118" s="67"/>
    </row>
    <row r="119" spans="1:8" x14ac:dyDescent="0.15">
      <c r="A119" s="67"/>
      <c r="B119" s="67"/>
      <c r="C119" s="67"/>
      <c r="D119" s="67"/>
      <c r="E119" s="67"/>
      <c r="F119" s="67"/>
      <c r="G119" s="67"/>
      <c r="H119" s="67"/>
    </row>
    <row r="120" spans="1:8" x14ac:dyDescent="0.15">
      <c r="A120" s="67"/>
      <c r="B120" s="67"/>
      <c r="C120" s="67"/>
      <c r="D120" s="67"/>
      <c r="E120" s="67"/>
      <c r="F120" s="67"/>
      <c r="G120" s="67"/>
      <c r="H120" s="67"/>
    </row>
    <row r="121" spans="1:8" ht="10.5" customHeight="1" x14ac:dyDescent="0.15">
      <c r="A121" s="67"/>
      <c r="B121" s="67"/>
      <c r="C121" s="67"/>
      <c r="D121" s="67"/>
      <c r="E121" s="67"/>
      <c r="F121" s="67"/>
      <c r="G121" s="67"/>
      <c r="H121" s="67"/>
    </row>
    <row r="122" spans="1:8" ht="4.5" customHeight="1" x14ac:dyDescent="0.15">
      <c r="A122" s="67"/>
      <c r="B122" s="67"/>
      <c r="C122" s="67"/>
      <c r="D122" s="67"/>
      <c r="E122" s="67"/>
      <c r="F122" s="67"/>
      <c r="G122" s="67"/>
      <c r="H122" s="67"/>
    </row>
    <row r="123" spans="1:8" ht="6.75" customHeight="1" x14ac:dyDescent="0.15">
      <c r="A123" s="67"/>
      <c r="B123" s="67"/>
      <c r="C123" s="67"/>
      <c r="D123" s="67"/>
      <c r="E123" s="67"/>
      <c r="F123" s="67"/>
      <c r="G123" s="67"/>
      <c r="H123" s="67"/>
    </row>
    <row r="124" spans="1:8" ht="6" customHeight="1" x14ac:dyDescent="0.15">
      <c r="A124" s="67"/>
      <c r="B124" s="67"/>
      <c r="C124" s="67"/>
      <c r="D124" s="67"/>
      <c r="E124" s="67"/>
      <c r="F124" s="67"/>
      <c r="G124" s="67"/>
      <c r="H124" s="67"/>
    </row>
    <row r="125" spans="1:8" ht="8.25" customHeight="1" x14ac:dyDescent="0.15">
      <c r="A125" s="67"/>
      <c r="B125" s="67"/>
      <c r="C125" s="67"/>
      <c r="D125" s="67"/>
      <c r="E125" s="67"/>
      <c r="F125" s="67"/>
      <c r="G125" s="67"/>
      <c r="H125" s="67"/>
    </row>
    <row r="126" spans="1:8" x14ac:dyDescent="0.15">
      <c r="A126" s="67"/>
      <c r="B126" s="67"/>
      <c r="C126" s="67"/>
      <c r="D126" s="67"/>
      <c r="E126" s="67"/>
      <c r="F126" s="67"/>
      <c r="G126" s="67"/>
      <c r="H126" s="67"/>
    </row>
    <row r="127" spans="1:8" ht="3.75" customHeight="1" x14ac:dyDescent="0.15">
      <c r="A127" s="67"/>
      <c r="B127" s="140"/>
      <c r="C127" s="67"/>
      <c r="D127" s="67"/>
      <c r="E127" s="67"/>
      <c r="F127" s="67"/>
      <c r="G127" s="64"/>
      <c r="H127" s="64"/>
    </row>
    <row r="128" spans="1:8" ht="12.75" x14ac:dyDescent="0.15">
      <c r="A128" s="67"/>
      <c r="B128" s="140"/>
      <c r="C128" s="67"/>
      <c r="D128" s="67"/>
      <c r="E128" s="67"/>
      <c r="F128" s="11"/>
      <c r="G128" s="1"/>
      <c r="H128" s="1"/>
    </row>
    <row r="129" spans="1:8" x14ac:dyDescent="0.15">
      <c r="A129" s="11"/>
      <c r="B129" s="11"/>
      <c r="C129" s="11"/>
      <c r="D129" s="11"/>
      <c r="E129" s="64" t="s">
        <v>62</v>
      </c>
      <c r="F129" s="11"/>
      <c r="G129" s="1"/>
      <c r="H129" s="1"/>
    </row>
    <row r="130" spans="1:8" x14ac:dyDescent="0.15">
      <c r="A130" s="11"/>
      <c r="B130" s="11"/>
      <c r="C130" s="11"/>
      <c r="D130" s="11"/>
      <c r="E130" s="11"/>
      <c r="F130" s="11"/>
      <c r="G130" s="1"/>
      <c r="H130" s="1"/>
    </row>
    <row r="131" spans="1:8" x14ac:dyDescent="0.15">
      <c r="A131" s="66" t="s">
        <v>41</v>
      </c>
      <c r="B131" s="11"/>
      <c r="C131" s="11"/>
      <c r="D131" s="11"/>
      <c r="E131" s="11"/>
      <c r="F131" s="11"/>
      <c r="G131" s="11"/>
      <c r="H131" s="115" t="s">
        <v>40</v>
      </c>
    </row>
    <row r="132" spans="1:8" ht="36.75" customHeight="1" x14ac:dyDescent="0.15">
      <c r="A132" s="10" t="s">
        <v>0</v>
      </c>
      <c r="B132" s="11"/>
      <c r="C132" s="11"/>
      <c r="D132" s="11"/>
      <c r="E132" s="11"/>
      <c r="F132" s="12" t="s">
        <v>42</v>
      </c>
      <c r="G132" s="12"/>
      <c r="H132" s="12"/>
    </row>
    <row r="133" spans="1:8" x14ac:dyDescent="0.15">
      <c r="A133" s="10"/>
      <c r="B133" s="11"/>
      <c r="C133" s="11"/>
      <c r="D133" s="11"/>
      <c r="E133" s="11"/>
      <c r="F133" s="11"/>
      <c r="G133" s="13"/>
      <c r="H133" s="13"/>
    </row>
    <row r="134" spans="1:8" x14ac:dyDescent="0.15">
      <c r="A134" s="116" t="s">
        <v>114</v>
      </c>
      <c r="B134" s="116"/>
      <c r="C134" s="117"/>
      <c r="D134" s="117"/>
      <c r="E134" s="117"/>
      <c r="F134" s="117"/>
      <c r="G134" s="117"/>
      <c r="H134" s="11"/>
    </row>
    <row r="135" spans="1:8" ht="15" customHeight="1" thickBot="1" x14ac:dyDescent="0.2">
      <c r="A135" s="11"/>
      <c r="B135" s="67"/>
      <c r="C135" s="67"/>
      <c r="D135" s="67"/>
      <c r="E135" s="67"/>
      <c r="F135" s="67"/>
      <c r="G135" s="67"/>
      <c r="H135" s="67"/>
    </row>
    <row r="136" spans="1:8" ht="21.75" thickBot="1" x14ac:dyDescent="0.2">
      <c r="A136" s="118" t="s">
        <v>46</v>
      </c>
      <c r="B136" s="119"/>
      <c r="C136" s="120" t="s">
        <v>47</v>
      </c>
      <c r="D136" s="121"/>
      <c r="E136" s="122" t="s">
        <v>115</v>
      </c>
      <c r="F136" s="11"/>
      <c r="G136" s="11"/>
      <c r="H136" s="11"/>
    </row>
    <row r="137" spans="1:8" ht="32.25" thickBot="1" x14ac:dyDescent="0.2">
      <c r="A137" s="123">
        <v>22</v>
      </c>
      <c r="B137" s="124"/>
      <c r="C137" s="124" t="s">
        <v>116</v>
      </c>
      <c r="D137" s="125"/>
      <c r="E137" s="126">
        <v>946.72</v>
      </c>
      <c r="F137" s="11"/>
      <c r="G137" s="11"/>
      <c r="H137" s="11"/>
    </row>
    <row r="138" spans="1:8" ht="21" x14ac:dyDescent="0.15">
      <c r="A138" s="127">
        <v>23</v>
      </c>
      <c r="B138" s="128"/>
      <c r="C138" s="128" t="s">
        <v>117</v>
      </c>
      <c r="D138" s="129"/>
      <c r="E138" s="130">
        <v>42.2</v>
      </c>
      <c r="F138" s="11"/>
      <c r="G138" s="11"/>
      <c r="H138" s="11"/>
    </row>
    <row r="139" spans="1:8" ht="21" x14ac:dyDescent="0.15">
      <c r="A139" s="131">
        <v>24</v>
      </c>
      <c r="B139" s="132"/>
      <c r="C139" s="133" t="s">
        <v>118</v>
      </c>
      <c r="D139" s="134"/>
      <c r="E139" s="135">
        <v>1055.08</v>
      </c>
      <c r="F139" s="11"/>
      <c r="G139" s="11"/>
      <c r="H139" s="11"/>
    </row>
    <row r="140" spans="1:8" ht="21.75" thickBot="1" x14ac:dyDescent="0.2">
      <c r="A140" s="136">
        <v>25</v>
      </c>
      <c r="B140" s="137"/>
      <c r="C140" s="137" t="s">
        <v>119</v>
      </c>
      <c r="D140" s="138"/>
      <c r="E140" s="139">
        <v>2924.08</v>
      </c>
      <c r="F140" s="11"/>
      <c r="G140" s="11"/>
      <c r="H140" s="11"/>
    </row>
    <row r="141" spans="1:8" ht="34.5" customHeight="1" thickBot="1" x14ac:dyDescent="0.2">
      <c r="A141" s="136">
        <v>26</v>
      </c>
      <c r="B141" s="137"/>
      <c r="C141" s="137" t="s">
        <v>120</v>
      </c>
      <c r="D141" s="138"/>
      <c r="E141" s="139">
        <v>145</v>
      </c>
      <c r="F141" s="11"/>
      <c r="G141" s="11"/>
      <c r="H141" s="11"/>
    </row>
    <row r="142" spans="1:8" x14ac:dyDescent="0.15">
      <c r="A142" s="11"/>
      <c r="B142" s="11"/>
      <c r="C142" s="11"/>
      <c r="D142" s="11"/>
      <c r="E142" s="11"/>
      <c r="F142" s="11"/>
      <c r="G142" s="11"/>
      <c r="H142" s="11"/>
    </row>
    <row r="143" spans="1:8" x14ac:dyDescent="0.15">
      <c r="A143" s="11"/>
      <c r="B143" s="11"/>
      <c r="C143" s="11"/>
      <c r="D143" s="11"/>
      <c r="E143" s="11"/>
      <c r="F143" s="11"/>
      <c r="G143" s="11"/>
      <c r="H143" s="11"/>
    </row>
    <row r="144" spans="1:8" x14ac:dyDescent="0.15">
      <c r="A144" s="11"/>
      <c r="B144" s="11"/>
      <c r="C144" s="11"/>
      <c r="D144" s="11"/>
      <c r="E144" s="11"/>
      <c r="F144" s="11"/>
      <c r="G144" s="11"/>
      <c r="H144" s="11"/>
    </row>
    <row r="145" spans="1:8" x14ac:dyDescent="0.15">
      <c r="A145" s="66" t="s">
        <v>121</v>
      </c>
      <c r="B145" s="66"/>
      <c r="C145" s="11"/>
      <c r="D145" s="11"/>
      <c r="E145" s="11"/>
      <c r="F145" s="11"/>
      <c r="G145" s="11"/>
      <c r="H145" s="11"/>
    </row>
    <row r="146" spans="1:8" x14ac:dyDescent="0.15">
      <c r="A146" s="66">
        <v>1</v>
      </c>
      <c r="B146" s="66" t="s">
        <v>142</v>
      </c>
      <c r="C146" s="11"/>
      <c r="D146" s="11"/>
      <c r="E146" s="11"/>
      <c r="F146" s="11"/>
      <c r="G146" s="11"/>
      <c r="H146" s="11"/>
    </row>
    <row r="147" spans="1:8" x14ac:dyDescent="0.15">
      <c r="A147" s="66">
        <v>2</v>
      </c>
      <c r="B147" s="66" t="s">
        <v>122</v>
      </c>
      <c r="C147" s="11"/>
      <c r="D147" s="11"/>
      <c r="E147" s="11"/>
      <c r="F147" s="11"/>
      <c r="G147" s="11"/>
      <c r="H147" s="11"/>
    </row>
    <row r="148" spans="1:8" x14ac:dyDescent="0.15">
      <c r="A148" s="66">
        <v>3</v>
      </c>
      <c r="B148" s="66" t="s">
        <v>123</v>
      </c>
      <c r="C148" s="11"/>
      <c r="D148" s="11"/>
      <c r="E148" s="11"/>
      <c r="F148" s="11"/>
      <c r="G148" s="11"/>
      <c r="H148" s="11"/>
    </row>
    <row r="149" spans="1:8" x14ac:dyDescent="0.15">
      <c r="A149" s="66">
        <v>4</v>
      </c>
      <c r="B149" s="66" t="s">
        <v>124</v>
      </c>
      <c r="C149" s="11"/>
      <c r="D149" s="11"/>
      <c r="E149" s="11"/>
      <c r="F149" s="11"/>
      <c r="G149" s="11"/>
      <c r="H149" s="11"/>
    </row>
    <row r="150" spans="1:8" x14ac:dyDescent="0.15">
      <c r="A150" s="66">
        <v>5</v>
      </c>
      <c r="B150" s="66" t="s">
        <v>125</v>
      </c>
      <c r="C150" s="11"/>
      <c r="D150" s="11"/>
      <c r="E150" s="11"/>
      <c r="F150" s="11"/>
      <c r="G150" s="11"/>
      <c r="H150" s="11"/>
    </row>
    <row r="151" spans="1:8" x14ac:dyDescent="0.15">
      <c r="A151" s="66">
        <v>6</v>
      </c>
      <c r="B151" s="66" t="s">
        <v>143</v>
      </c>
      <c r="C151" s="11"/>
      <c r="D151" s="11"/>
      <c r="E151" s="11"/>
      <c r="F151" s="11"/>
      <c r="G151" s="11"/>
      <c r="H151" s="11"/>
    </row>
    <row r="152" spans="1:8" x14ac:dyDescent="0.15">
      <c r="A152" s="66">
        <v>7</v>
      </c>
      <c r="B152" s="66" t="s">
        <v>126</v>
      </c>
      <c r="C152" s="11"/>
      <c r="D152" s="11"/>
      <c r="E152" s="11"/>
      <c r="F152" s="11"/>
      <c r="G152" s="11"/>
      <c r="H152" s="11"/>
    </row>
    <row r="153" spans="1:8" x14ac:dyDescent="0.15">
      <c r="A153" s="66">
        <v>8</v>
      </c>
      <c r="B153" s="66" t="s">
        <v>127</v>
      </c>
      <c r="C153" s="11"/>
      <c r="D153" s="11"/>
      <c r="E153" s="11"/>
      <c r="F153" s="11"/>
      <c r="G153" s="11"/>
      <c r="H153" s="11"/>
    </row>
    <row r="154" spans="1:8" x14ac:dyDescent="0.15">
      <c r="A154" s="11"/>
      <c r="B154" s="66" t="s">
        <v>128</v>
      </c>
      <c r="C154" s="11"/>
      <c r="D154" s="11"/>
      <c r="E154" s="11"/>
      <c r="F154" s="11"/>
      <c r="G154" s="11"/>
      <c r="H154" s="11"/>
    </row>
    <row r="155" spans="1:8" x14ac:dyDescent="0.15">
      <c r="A155" s="66">
        <v>9</v>
      </c>
      <c r="B155" s="66" t="s">
        <v>129</v>
      </c>
      <c r="C155" s="11"/>
      <c r="D155" s="11"/>
      <c r="E155" s="11"/>
      <c r="F155" s="11"/>
      <c r="G155" s="11"/>
      <c r="H155" s="11"/>
    </row>
    <row r="156" spans="1:8" x14ac:dyDescent="0.15">
      <c r="A156" s="11"/>
      <c r="B156" s="66" t="s">
        <v>130</v>
      </c>
      <c r="C156" s="11"/>
      <c r="D156" s="11"/>
      <c r="E156" s="11"/>
      <c r="F156" s="11"/>
      <c r="G156" s="11"/>
      <c r="H156" s="11"/>
    </row>
    <row r="157" spans="1:8" x14ac:dyDescent="0.15">
      <c r="A157" s="66">
        <v>10</v>
      </c>
      <c r="B157" s="66" t="s">
        <v>137</v>
      </c>
      <c r="C157" s="11"/>
      <c r="D157" s="11"/>
      <c r="E157" s="11"/>
      <c r="F157" s="11"/>
      <c r="G157" s="11"/>
      <c r="H157" s="11"/>
    </row>
    <row r="158" spans="1:8" x14ac:dyDescent="0.15">
      <c r="A158" s="66"/>
      <c r="B158" s="66" t="s">
        <v>136</v>
      </c>
      <c r="C158" s="11"/>
      <c r="D158" s="11"/>
      <c r="E158" s="11"/>
      <c r="F158" s="11"/>
      <c r="G158" s="11"/>
      <c r="H158" s="11"/>
    </row>
    <row r="159" spans="1:8" x14ac:dyDescent="0.15">
      <c r="A159" s="66">
        <v>11</v>
      </c>
      <c r="B159" s="66" t="s">
        <v>135</v>
      </c>
      <c r="C159" s="11"/>
      <c r="D159" s="11"/>
      <c r="E159" s="11"/>
      <c r="F159" s="11"/>
      <c r="G159" s="11"/>
      <c r="H159" s="11"/>
    </row>
    <row r="160" spans="1:8" x14ac:dyDescent="0.15">
      <c r="A160" s="11"/>
      <c r="B160" s="66" t="s">
        <v>141</v>
      </c>
      <c r="C160" s="11"/>
      <c r="D160" s="11"/>
      <c r="E160" s="11"/>
      <c r="F160" s="11"/>
      <c r="G160" s="11"/>
      <c r="H160" s="11"/>
    </row>
    <row r="161" spans="1:8" x14ac:dyDescent="0.15">
      <c r="A161" s="66"/>
      <c r="B161" s="66" t="s">
        <v>140</v>
      </c>
      <c r="C161" s="11"/>
      <c r="D161" s="11"/>
      <c r="E161" s="11"/>
      <c r="F161" s="11"/>
      <c r="G161" s="11"/>
      <c r="H161" s="11"/>
    </row>
    <row r="162" spans="1:8" x14ac:dyDescent="0.15">
      <c r="A162" s="66">
        <v>12</v>
      </c>
      <c r="B162" s="66" t="s">
        <v>131</v>
      </c>
      <c r="C162" s="11"/>
      <c r="D162" s="11"/>
      <c r="E162" s="11"/>
      <c r="F162" s="11"/>
      <c r="G162" s="11"/>
      <c r="H162" s="11"/>
    </row>
    <row r="163" spans="1:8" x14ac:dyDescent="0.15">
      <c r="A163" s="66"/>
      <c r="B163" s="66" t="s">
        <v>132</v>
      </c>
      <c r="C163" s="11"/>
      <c r="D163" s="11"/>
      <c r="E163" s="11"/>
      <c r="F163" s="11"/>
      <c r="G163" s="11"/>
      <c r="H163" s="11"/>
    </row>
    <row r="164" spans="1:8" x14ac:dyDescent="0.15">
      <c r="A164" s="66">
        <v>13</v>
      </c>
      <c r="B164" s="66" t="s">
        <v>139</v>
      </c>
      <c r="C164" s="11"/>
      <c r="D164" s="11"/>
      <c r="E164" s="11"/>
      <c r="F164" s="11"/>
      <c r="G164" s="11"/>
      <c r="H164" s="11"/>
    </row>
    <row r="165" spans="1:8" x14ac:dyDescent="0.15">
      <c r="A165" s="11"/>
      <c r="B165" s="66" t="s">
        <v>138</v>
      </c>
      <c r="C165" s="11"/>
      <c r="D165" s="11"/>
      <c r="E165" s="11"/>
      <c r="F165" s="11"/>
      <c r="G165" s="11"/>
      <c r="H165" s="11"/>
    </row>
    <row r="166" spans="1:8" x14ac:dyDescent="0.15">
      <c r="A166" s="66">
        <v>14</v>
      </c>
      <c r="B166" s="66" t="s">
        <v>133</v>
      </c>
      <c r="C166" s="11"/>
      <c r="D166" s="11"/>
      <c r="E166" s="11"/>
      <c r="F166" s="11"/>
      <c r="G166" s="11"/>
      <c r="H166" s="11"/>
    </row>
    <row r="167" spans="1:8" x14ac:dyDescent="0.15">
      <c r="A167" s="66">
        <v>15</v>
      </c>
      <c r="B167" s="66" t="s">
        <v>134</v>
      </c>
      <c r="C167" s="11"/>
      <c r="D167" s="11"/>
      <c r="E167" s="11"/>
      <c r="F167" s="11"/>
      <c r="G167" s="11"/>
      <c r="H167" s="11"/>
    </row>
    <row r="168" spans="1:8" x14ac:dyDescent="0.15">
      <c r="A168" s="66"/>
      <c r="B168" s="66"/>
      <c r="C168" s="11"/>
      <c r="D168" s="11"/>
      <c r="E168" s="11"/>
      <c r="F168" s="11"/>
      <c r="G168" s="11"/>
      <c r="H168" s="11"/>
    </row>
    <row r="169" spans="1:8" x14ac:dyDescent="0.15">
      <c r="A169" s="11"/>
      <c r="B169" s="11"/>
      <c r="C169" s="11"/>
      <c r="D169" s="11"/>
      <c r="E169" s="11"/>
      <c r="F169" s="11"/>
      <c r="G169" s="11"/>
      <c r="H169" s="11"/>
    </row>
    <row r="170" spans="1:8" x14ac:dyDescent="0.15">
      <c r="A170" s="11"/>
      <c r="B170" s="11"/>
      <c r="C170" s="11"/>
      <c r="D170" s="11"/>
      <c r="E170" s="11"/>
      <c r="F170" s="11"/>
      <c r="G170" s="11"/>
      <c r="H170" s="11"/>
    </row>
    <row r="171" spans="1:8" x14ac:dyDescent="0.15">
      <c r="A171" s="11"/>
      <c r="B171" s="11"/>
      <c r="C171" s="11"/>
      <c r="D171" s="11"/>
      <c r="E171" s="11"/>
      <c r="F171" s="11"/>
      <c r="G171" s="11"/>
      <c r="H171" s="11"/>
    </row>
    <row r="172" spans="1:8" x14ac:dyDescent="0.15">
      <c r="A172" s="11"/>
      <c r="B172" s="11"/>
      <c r="C172" s="11"/>
      <c r="D172" s="11"/>
      <c r="E172" s="11"/>
      <c r="F172" s="11"/>
      <c r="G172" s="11"/>
      <c r="H172" s="11"/>
    </row>
    <row r="173" spans="1:8" x14ac:dyDescent="0.15">
      <c r="A173" s="11"/>
      <c r="B173" s="11"/>
      <c r="C173" s="11"/>
      <c r="D173" s="11"/>
      <c r="E173" s="11"/>
      <c r="F173" s="11"/>
      <c r="G173" s="11"/>
      <c r="H173" s="11"/>
    </row>
    <row r="174" spans="1:8" x14ac:dyDescent="0.15">
      <c r="A174" s="11"/>
      <c r="B174" s="11"/>
      <c r="C174" s="11"/>
      <c r="D174" s="11"/>
      <c r="E174" s="11"/>
      <c r="F174" s="11"/>
      <c r="G174" s="11"/>
      <c r="H174" s="11"/>
    </row>
    <row r="175" spans="1:8" x14ac:dyDescent="0.15">
      <c r="A175" s="11"/>
      <c r="B175" s="11"/>
      <c r="C175" s="11"/>
      <c r="D175" s="11"/>
      <c r="E175" s="11"/>
      <c r="F175" s="11"/>
      <c r="G175" s="11"/>
      <c r="H175" s="11"/>
    </row>
    <row r="176" spans="1:8" x14ac:dyDescent="0.15">
      <c r="A176" s="11"/>
      <c r="B176" s="11"/>
      <c r="C176" s="11"/>
      <c r="D176" s="11"/>
      <c r="E176" s="11"/>
      <c r="F176" s="11"/>
      <c r="G176" s="11"/>
      <c r="H176" s="11"/>
    </row>
    <row r="177" spans="1:8" x14ac:dyDescent="0.15">
      <c r="A177" s="11"/>
      <c r="B177" s="11"/>
      <c r="C177" s="11"/>
      <c r="D177" s="11"/>
      <c r="E177" s="11"/>
      <c r="F177" s="11"/>
      <c r="G177" s="11"/>
      <c r="H177" s="11"/>
    </row>
    <row r="178" spans="1:8" x14ac:dyDescent="0.15">
      <c r="A178" s="11"/>
      <c r="B178" s="11"/>
      <c r="C178" s="11"/>
      <c r="D178" s="11"/>
      <c r="E178" s="11"/>
      <c r="F178" s="11"/>
      <c r="G178" s="1"/>
      <c r="H178" s="1"/>
    </row>
    <row r="179" spans="1:8" x14ac:dyDescent="0.15">
      <c r="A179" s="11"/>
      <c r="B179" s="11"/>
      <c r="C179" s="11"/>
      <c r="D179" s="11"/>
      <c r="E179" s="64" t="s">
        <v>62</v>
      </c>
      <c r="F179" s="11"/>
      <c r="G179" s="1"/>
      <c r="H179" s="1"/>
    </row>
    <row r="180" spans="1:8" x14ac:dyDescent="0.15">
      <c r="A180" s="11"/>
      <c r="B180" s="11"/>
      <c r="C180" s="11"/>
      <c r="D180" s="11"/>
      <c r="E180" s="11"/>
      <c r="F180" s="11"/>
      <c r="G180" s="1"/>
      <c r="H180" s="1"/>
    </row>
    <row r="181" spans="1:8" x14ac:dyDescent="0.15">
      <c r="A181" s="11"/>
      <c r="B181" s="11"/>
      <c r="C181" s="11"/>
      <c r="D181" s="11"/>
      <c r="E181" s="11"/>
      <c r="F181" s="11"/>
      <c r="G181" s="11"/>
      <c r="H181" s="115" t="s">
        <v>40</v>
      </c>
    </row>
  </sheetData>
  <sheetProtection algorithmName="SHA-512" hashValue="xWv4xMd28Crp81OaqJnIPcc8DRkhdtsaecLCs7BvB3IjlOOLvq0kg4aTak1CVCuhtKvDBigGSjLlsBgi3f12lA==" saltValue="7VyTe2CV7eD/O2sh6TYhjw==" spinCount="100000" sheet="1" objects="1" scenarios="1"/>
  <mergeCells count="29">
    <mergeCell ref="E40:F40"/>
    <mergeCell ref="G40:H40"/>
    <mergeCell ref="F1:H1"/>
    <mergeCell ref="A3:B3"/>
    <mergeCell ref="D4:E4"/>
    <mergeCell ref="F37:H37"/>
    <mergeCell ref="A39:B39"/>
    <mergeCell ref="E63:F63"/>
    <mergeCell ref="G63:H63"/>
    <mergeCell ref="A41:B41"/>
    <mergeCell ref="C41:D41"/>
    <mergeCell ref="C42:D42"/>
    <mergeCell ref="C43:D43"/>
    <mergeCell ref="C44:D44"/>
    <mergeCell ref="C45:D45"/>
    <mergeCell ref="A46:D46"/>
    <mergeCell ref="E46:F46"/>
    <mergeCell ref="G46:H46"/>
    <mergeCell ref="F60:H60"/>
    <mergeCell ref="A62:B62"/>
    <mergeCell ref="F132:H132"/>
    <mergeCell ref="A134:B134"/>
    <mergeCell ref="A136:B136"/>
    <mergeCell ref="A64:B64"/>
    <mergeCell ref="F89:H89"/>
    <mergeCell ref="A91:B91"/>
    <mergeCell ref="E92:F92"/>
    <mergeCell ref="G92:H92"/>
    <mergeCell ref="A93:B93"/>
  </mergeCells>
  <conditionalFormatting sqref="C7:C8">
    <cfRule type="containsErrors" dxfId="29" priority="17">
      <formula>ISERROR(C7)</formula>
    </cfRule>
  </conditionalFormatting>
  <conditionalFormatting sqref="C10">
    <cfRule type="containsErrors" dxfId="28" priority="16">
      <formula>ISERROR(C10)</formula>
    </cfRule>
  </conditionalFormatting>
  <conditionalFormatting sqref="C12">
    <cfRule type="containsErrors" dxfId="27" priority="15">
      <formula>ISERROR(C12)</formula>
    </cfRule>
  </conditionalFormatting>
  <conditionalFormatting sqref="C14">
    <cfRule type="containsErrors" dxfId="26" priority="14">
      <formula>ISERROR(C14)</formula>
    </cfRule>
  </conditionalFormatting>
  <conditionalFormatting sqref="D5">
    <cfRule type="expression" dxfId="23" priority="1">
      <formula>OR(IF($D$5&lt;565,1),IF(ABS($D$5)&gt;635,1))</formula>
    </cfRule>
  </conditionalFormatting>
  <conditionalFormatting sqref="D7">
    <cfRule type="expression" dxfId="22" priority="11">
      <formula>OR(IF($D$7&lt;222,1),IF(ABS($D$7)&gt;505,1))</formula>
    </cfRule>
  </conditionalFormatting>
  <conditionalFormatting sqref="D9">
    <cfRule type="expression" dxfId="21" priority="13">
      <formula>OR(IF($D$9&lt;148,1),IF(ABS($D$9)&gt;273,1))</formula>
    </cfRule>
  </conditionalFormatting>
  <conditionalFormatting sqref="D11">
    <cfRule type="expression" dxfId="20" priority="12">
      <formula>OR(IF($D$11&lt;68,1),IF(ABS($D$11)&gt;130,1))</formula>
    </cfRule>
  </conditionalFormatting>
  <conditionalFormatting sqref="D13">
    <cfRule type="expression" dxfId="19" priority="10">
      <formula>OR(IF($D$13&lt;950,1),IF(ABS($D$13)&gt;1785,1))</formula>
    </cfRule>
  </conditionalFormatting>
  <conditionalFormatting sqref="E42:E43 E45 E47">
    <cfRule type="expression" dxfId="18" priority="8">
      <formula>IF(ABS($G$7)&gt;0,1)</formula>
    </cfRule>
    <cfRule type="containsErrors" dxfId="17" priority="9">
      <formula>ISERROR(E42)</formula>
    </cfRule>
  </conditionalFormatting>
  <conditionalFormatting sqref="E65:E73">
    <cfRule type="expression" dxfId="15" priority="29">
      <formula>IF($G$9&gt;0,1,0)</formula>
    </cfRule>
  </conditionalFormatting>
  <conditionalFormatting sqref="E74:E76">
    <cfRule type="expression" dxfId="14" priority="4">
      <formula>IF($G$11&gt;0,1,0)</formula>
    </cfRule>
  </conditionalFormatting>
  <conditionalFormatting sqref="E94:E97">
    <cfRule type="expression" dxfId="12" priority="27">
      <formula>IF($G$13&gt;0,1,0)</formula>
    </cfRule>
  </conditionalFormatting>
  <conditionalFormatting sqref="F15">
    <cfRule type="expression" dxfId="10" priority="34">
      <formula>OR(IF($G$15&lt;0,1),IF(ABS($G$15)&gt;0,1))</formula>
    </cfRule>
  </conditionalFormatting>
  <conditionalFormatting sqref="G42:G43 G45 G47">
    <cfRule type="expression" dxfId="8" priority="6">
      <formula>IF(ABS($G$7)&gt;0,1)</formula>
    </cfRule>
    <cfRule type="containsErrors" dxfId="7" priority="7">
      <formula>ISERROR(G42)</formula>
    </cfRule>
  </conditionalFormatting>
  <conditionalFormatting sqref="G65:G73">
    <cfRule type="expression" dxfId="6" priority="28">
      <formula>IF($G$9&gt;0,1,0)</formula>
    </cfRule>
  </conditionalFormatting>
  <conditionalFormatting sqref="G74:G76">
    <cfRule type="expression" dxfId="5" priority="5">
      <formula>IF($G$11&gt;0,1,0)</formula>
    </cfRule>
  </conditionalFormatting>
  <conditionalFormatting sqref="G94:G97">
    <cfRule type="expression" dxfId="4" priority="30">
      <formula>IF($G$13&gt;0,1,0)</formula>
    </cfRule>
  </conditionalFormatting>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xdr:col>
                    <xdr:colOff>85725</xdr:colOff>
                    <xdr:row>95</xdr:row>
                    <xdr:rowOff>66675</xdr:rowOff>
                  </from>
                  <to>
                    <xdr:col>1</xdr:col>
                    <xdr:colOff>409575</xdr:colOff>
                    <xdr:row>95</xdr:row>
                    <xdr:rowOff>428625</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xdr:col>
                    <xdr:colOff>95250</xdr:colOff>
                    <xdr:row>95</xdr:row>
                    <xdr:rowOff>523875</xdr:rowOff>
                  </from>
                  <to>
                    <xdr:col>2</xdr:col>
                    <xdr:colOff>9525</xdr:colOff>
                    <xdr:row>96</xdr:row>
                    <xdr:rowOff>257175</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1</xdr:col>
                    <xdr:colOff>76200</xdr:colOff>
                    <xdr:row>93</xdr:row>
                    <xdr:rowOff>76200</xdr:rowOff>
                  </from>
                  <to>
                    <xdr:col>1</xdr:col>
                    <xdr:colOff>400050</xdr:colOff>
                    <xdr:row>93</xdr:row>
                    <xdr:rowOff>438150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1</xdr:col>
                    <xdr:colOff>76200</xdr:colOff>
                    <xdr:row>93</xdr:row>
                    <xdr:rowOff>495300</xdr:rowOff>
                  </from>
                  <to>
                    <xdr:col>1</xdr:col>
                    <xdr:colOff>400050</xdr:colOff>
                    <xdr:row>95</xdr:row>
                    <xdr:rowOff>19050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ontainsText" priority="33" operator="containsText" id="{F23C8751-4072-4B67-A4E3-F30F0E96F7FF}">
            <xm:f>NOT(ISERROR(SEARCH("-",A16)))</xm:f>
            <xm:f>"-"</xm:f>
            <x14:dxf>
              <font>
                <color theme="0"/>
              </font>
            </x14:dxf>
          </x14:cfRule>
          <xm:sqref>C16:C30 D25:H25 A25:B33 G26:H31 D26:E33 C32 F32:H33</xm:sqref>
        </x14:conditionalFormatting>
        <x14:conditionalFormatting xmlns:xm="http://schemas.microsoft.com/office/excel/2006/main">
          <x14:cfRule type="containsText" priority="18" operator="containsText" id="{E5AE21F0-DF6F-48B9-BDAA-88B1C37C085E}">
            <xm:f>NOT(ISERROR(SEARCH("-",C34)))</xm:f>
            <xm:f>"-"</xm:f>
            <x14:dxf>
              <font>
                <color theme="0"/>
              </font>
            </x14:dxf>
          </x14:cfRule>
          <xm:sqref>C34:C35</xm:sqref>
        </x14:conditionalFormatting>
        <x14:conditionalFormatting xmlns:xm="http://schemas.microsoft.com/office/excel/2006/main">
          <x14:cfRule type="containsText" priority="19" operator="containsText" id="{AEACC652-B819-4DD5-9F4E-14F0245CABAA}">
            <xm:f>NOT(ISERROR(SEARCH("-",E57)))</xm:f>
            <xm:f>"-"</xm:f>
            <x14:dxf>
              <font>
                <color theme="0"/>
              </font>
            </x14:dxf>
          </x14:cfRule>
          <xm:sqref>E57:E58</xm:sqref>
        </x14:conditionalFormatting>
        <x14:conditionalFormatting xmlns:xm="http://schemas.microsoft.com/office/excel/2006/main">
          <x14:cfRule type="containsText" priority="20" operator="containsText" id="{89EFC098-B182-4CF6-97B5-F68D88E81CD3}">
            <xm:f>NOT(ISERROR(SEARCH("-",E86)))</xm:f>
            <xm:f>"-"</xm:f>
            <x14:dxf>
              <font>
                <color theme="0"/>
              </font>
            </x14:dxf>
          </x14:cfRule>
          <xm:sqref>E86</xm:sqref>
        </x14:conditionalFormatting>
        <x14:conditionalFormatting xmlns:xm="http://schemas.microsoft.com/office/excel/2006/main">
          <x14:cfRule type="containsText" priority="21" operator="containsText" id="{F3913DA3-DD11-4787-B9C0-3E3FFF722105}">
            <xm:f>NOT(ISERROR(SEARCH("-",E129)))</xm:f>
            <xm:f>"-"</xm:f>
            <x14:dxf>
              <font>
                <color theme="0"/>
              </font>
            </x14:dxf>
          </x14:cfRule>
          <xm:sqref>E129</xm:sqref>
        </x14:conditionalFormatting>
        <x14:conditionalFormatting xmlns:xm="http://schemas.microsoft.com/office/excel/2006/main">
          <x14:cfRule type="containsText" priority="26" operator="containsText" id="{7356AF27-A82C-4ABA-82B7-3BB13A2F5E62}">
            <xm:f>NOT(ISERROR(SEARCH("-",F30)))</xm:f>
            <xm:f>"-"</xm:f>
            <x14:dxf>
              <font>
                <color theme="0"/>
              </font>
            </x14:dxf>
          </x14:cfRule>
          <xm:sqref>F30:F31</xm:sqref>
        </x14:conditionalFormatting>
        <x14:conditionalFormatting xmlns:xm="http://schemas.microsoft.com/office/excel/2006/main">
          <x14:cfRule type="containsText" priority="25" operator="containsText" id="{2B05FDAB-309E-4C7A-9D5D-699955E0762B}">
            <xm:f>NOT(ISERROR(SEARCH("-",G56)))</xm:f>
            <xm:f>"-"</xm:f>
            <x14:dxf>
              <font>
                <color theme="0"/>
              </font>
            </x14:dxf>
          </x14:cfRule>
          <xm:sqref>G56:H58</xm:sqref>
        </x14:conditionalFormatting>
        <x14:conditionalFormatting xmlns:xm="http://schemas.microsoft.com/office/excel/2006/main">
          <x14:cfRule type="containsText" priority="24" operator="containsText" id="{E39B3FEF-35EF-491A-8ED5-4497ECB654BF}">
            <xm:f>NOT(ISERROR(SEARCH("-",G85)))</xm:f>
            <xm:f>"-"</xm:f>
            <x14:dxf>
              <font>
                <color theme="0"/>
              </font>
            </x14:dxf>
          </x14:cfRule>
          <xm:sqref>G85:H87</xm:sqref>
        </x14:conditionalFormatting>
        <x14:conditionalFormatting xmlns:xm="http://schemas.microsoft.com/office/excel/2006/main">
          <x14:cfRule type="containsText" priority="23" operator="containsText" id="{D0A88197-FE94-4A66-A011-4C2DB0428F92}">
            <xm:f>NOT(ISERROR(SEARCH("-",G127)))</xm:f>
            <xm:f>"-"</xm:f>
            <x14:dxf>
              <font>
                <color theme="0"/>
              </font>
            </x14:dxf>
          </x14:cfRule>
          <xm:sqref>G127:H130</xm:sqref>
        </x14:conditionalFormatting>
        <x14:conditionalFormatting xmlns:xm="http://schemas.microsoft.com/office/excel/2006/main">
          <x14:cfRule type="containsText" priority="22" operator="containsText" id="{BCE12CF3-A35B-4C3E-A734-86994F55FAFB}">
            <xm:f>NOT(ISERROR(SEARCH("-",E178)))</xm:f>
            <xm:f>"-"</xm:f>
            <x14:dxf>
              <font>
                <color theme="0"/>
              </font>
            </x14:dxf>
          </x14:cfRule>
          <xm:sqref>G178:H180 E179</xm:sqref>
        </x14:conditionalFormatting>
      </x14:conditionalFormattings>
    </ext>
  </extLst>
</worksheet>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Veld, Geralt van 't (RWS VWM)</dc:creator>
  <cp:lastModifiedBy>Veld, Geralt van 't (RWS VWM)</cp:lastModifiedBy>
  <cp:lastPrinted>2026-05-12T11:54:49Z</cp:lastPrinted>
  <dcterms:created xsi:type="dcterms:W3CDTF">2026-05-12T10:59:17Z</dcterms:created>
  <dcterms:modified xsi:type="dcterms:W3CDTF">2026-05-22T15:43:06Z</dcterms:modified>
</cp:coreProperties>
</file>